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cerberus\FINANCE\AFR\2017\FY17 School Districts\"/>
    </mc:Choice>
  </mc:AlternateContent>
  <bookViews>
    <workbookView xWindow="0" yWindow="0" windowWidth="20490" windowHeight="7530" tabRatio="828" firstSheet="16" activeTab="20"/>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SEFA'!$B$1:$M$54</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81029"/>
</workbook>
</file>

<file path=xl/calcChain.xml><?xml version="1.0" encoding="utf-8"?>
<calcChain xmlns="http://schemas.openxmlformats.org/spreadsheetml/2006/main">
  <c r="F23" i="179" l="1"/>
  <c r="F21" i="179"/>
  <c r="F32" i="179"/>
  <c r="F31" i="179"/>
  <c r="F30" i="179"/>
  <c r="F29" i="179"/>
  <c r="I33" i="179"/>
  <c r="I23" i="179"/>
  <c r="I16" i="179"/>
  <c r="E35" i="179"/>
  <c r="G35" i="179"/>
  <c r="G33" i="179"/>
  <c r="G23" i="179"/>
  <c r="G16" i="179"/>
  <c r="E33" i="179"/>
  <c r="E23" i="179"/>
  <c r="E16" i="179"/>
  <c r="F16" i="179"/>
  <c r="I35" i="179" l="1"/>
  <c r="F33" i="179" l="1"/>
  <c r="F35" i="179" s="1"/>
  <c r="D45" i="174" l="1"/>
  <c r="C124" i="29" l="1"/>
  <c r="C5" i="29"/>
  <c r="D5" i="29"/>
  <c r="D107" i="5"/>
  <c r="L35" i="179" l="1"/>
  <c r="L32" i="179"/>
  <c r="L31" i="179"/>
  <c r="L30" i="179"/>
  <c r="L29" i="179"/>
  <c r="L26" i="179"/>
  <c r="L25" i="179"/>
  <c r="L24" i="179"/>
  <c r="L20" i="179"/>
  <c r="L19" i="179"/>
  <c r="L18" i="179"/>
  <c r="L17" i="179"/>
  <c r="L15" i="179"/>
  <c r="L14" i="179"/>
  <c r="L13" i="179"/>
  <c r="L12" i="179"/>
  <c r="L11" i="179"/>
  <c r="B4" i="179"/>
  <c r="D17" i="171"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3" i="170"/>
  <c r="C15" i="170" s="1"/>
  <c r="C18" i="170" s="1"/>
  <c r="C21" i="170" s="1"/>
  <c r="C24" i="170" s="1"/>
  <c r="C28" i="170" s="1"/>
  <c r="A2" i="170"/>
  <c r="B2" i="177"/>
  <c r="B1" i="178" l="1"/>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D7729" i="106" s="1"/>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F14" i="4" s="1"/>
  <c r="B2597" i="106" s="1"/>
  <c r="D2597" i="106" s="1"/>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G30" i="108" s="1"/>
  <c r="D1132" i="106"/>
  <c r="K68" i="29"/>
  <c r="G34" i="108" s="1"/>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B7001" i="106" s="1"/>
  <c r="D7001" i="106" s="1"/>
  <c r="K96" i="29"/>
  <c r="K97" i="29"/>
  <c r="K98" i="29"/>
  <c r="K99" i="29"/>
  <c r="B7010" i="106" s="1"/>
  <c r="D7010" i="106" s="1"/>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B4087" i="106" s="1"/>
  <c r="D4087" i="106" s="1"/>
  <c r="K182" i="29"/>
  <c r="B3007" i="106" s="1"/>
  <c r="D3007" i="106" s="1"/>
  <c r="K183" i="29"/>
  <c r="K184" i="29"/>
  <c r="K185" i="29"/>
  <c r="B3010" i="106" s="1"/>
  <c r="D3010" i="106" s="1"/>
  <c r="K186" i="29"/>
  <c r="B3011" i="106" s="1"/>
  <c r="D3011" i="106" s="1"/>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F67" i="34" s="1"/>
  <c r="K211" i="29"/>
  <c r="K212" i="29"/>
  <c r="B7076" i="106" s="1"/>
  <c r="D7076" i="106" s="1"/>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c r="B5107" i="106"/>
  <c r="D5107" i="106" s="1"/>
  <c r="B5108" i="106"/>
  <c r="D5108" i="106" s="1"/>
  <c r="B5109" i="106"/>
  <c r="D5109" i="106" s="1"/>
  <c r="B5110" i="106"/>
  <c r="D5110" i="106" s="1"/>
  <c r="B5111" i="106"/>
  <c r="D5111" i="106" s="1"/>
  <c r="B5113" i="106"/>
  <c r="D5113" i="106"/>
  <c r="B5114" i="106"/>
  <c r="D5114" i="106" s="1"/>
  <c r="B5115" i="106"/>
  <c r="D5115" i="106"/>
  <c r="B5116" i="106"/>
  <c r="D5116" i="106" s="1"/>
  <c r="B5117" i="106"/>
  <c r="D5117" i="106" s="1"/>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s="1"/>
  <c r="B6319" i="106"/>
  <c r="D6319" i="106"/>
  <c r="B6320" i="106"/>
  <c r="D6320" i="106" s="1"/>
  <c r="B6321" i="106"/>
  <c r="D6321" i="106"/>
  <c r="B6322" i="106"/>
  <c r="D6322" i="106" s="1"/>
  <c r="B6323" i="106"/>
  <c r="D6323" i="106" s="1"/>
  <c r="B6324" i="106"/>
  <c r="D6324" i="106" s="1"/>
  <c r="B6325" i="106"/>
  <c r="D6325" i="106" s="1"/>
  <c r="B6326" i="106"/>
  <c r="D6326" i="106" s="1"/>
  <c r="B6327" i="106"/>
  <c r="D6327" i="106"/>
  <c r="B6328" i="106"/>
  <c r="D6328" i="106" s="1"/>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c r="B6364" i="106"/>
  <c r="D6364" i="106" s="1"/>
  <c r="B6365" i="106"/>
  <c r="D6365" i="106" s="1"/>
  <c r="B6366" i="106"/>
  <c r="D6366" i="106" s="1"/>
  <c r="B6367" i="106"/>
  <c r="D6367" i="106" s="1"/>
  <c r="B6368" i="106"/>
  <c r="D6368" i="106" s="1"/>
  <c r="B6369" i="106"/>
  <c r="D6369" i="106"/>
  <c r="B6370" i="106"/>
  <c r="D6370" i="106" s="1"/>
  <c r="B6371" i="106"/>
  <c r="D6371" i="106"/>
  <c r="B6372" i="106"/>
  <c r="D6372" i="106" s="1"/>
  <c r="B6373" i="106"/>
  <c r="D6373" i="106" s="1"/>
  <c r="B6374" i="106"/>
  <c r="D6374" i="106" s="1"/>
  <c r="B6375" i="106"/>
  <c r="D6375" i="106"/>
  <c r="B6376" i="106"/>
  <c r="D6376" i="106" s="1"/>
  <c r="B6377" i="106"/>
  <c r="D6377" i="106"/>
  <c r="B6378" i="106"/>
  <c r="D6378" i="106" s="1"/>
  <c r="B6379" i="106"/>
  <c r="D6379" i="106" s="1"/>
  <c r="B6380" i="106"/>
  <c r="D6380" i="106" s="1"/>
  <c r="B6381" i="106"/>
  <c r="D6381" i="106" s="1"/>
  <c r="B6382" i="106"/>
  <c r="D6382" i="106" s="1"/>
  <c r="B6383" i="106"/>
  <c r="D6383" i="106"/>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c r="B6398" i="106"/>
  <c r="D6398" i="106" s="1"/>
  <c r="B6399" i="106"/>
  <c r="D6399" i="106" s="1"/>
  <c r="B6401" i="106"/>
  <c r="D6401" i="106" s="1"/>
  <c r="B6402" i="106"/>
  <c r="D6402" i="106" s="1"/>
  <c r="B6403" i="106"/>
  <c r="D6403" i="106" s="1"/>
  <c r="B6404" i="106"/>
  <c r="D6404" i="106"/>
  <c r="B6405" i="106"/>
  <c r="D6405" i="106" s="1"/>
  <c r="B6406" i="106"/>
  <c r="D6406" i="106"/>
  <c r="B6407" i="106"/>
  <c r="D6407" i="106" s="1"/>
  <c r="B6408" i="106"/>
  <c r="D6408" i="106" s="1"/>
  <c r="B6410" i="106"/>
  <c r="D6410" i="106" s="1"/>
  <c r="B6411" i="106"/>
  <c r="D6411" i="106"/>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c r="B6623" i="106"/>
  <c r="D6623" i="106" s="1"/>
  <c r="B6624" i="106"/>
  <c r="D6624" i="106" s="1"/>
  <c r="B6625" i="106"/>
  <c r="D6625" i="106" s="1"/>
  <c r="B6626" i="106"/>
  <c r="D6626" i="106" s="1"/>
  <c r="B6627" i="106"/>
  <c r="D6627" i="106" s="1"/>
  <c r="B6628" i="106"/>
  <c r="D6628" i="106"/>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c r="B6639" i="106"/>
  <c r="D6639" i="106" s="1"/>
  <c r="B6640" i="106"/>
  <c r="D6640" i="106" s="1"/>
  <c r="B6641" i="106"/>
  <c r="D6641" i="106" s="1"/>
  <c r="B6642" i="106"/>
  <c r="D6642" i="106" s="1"/>
  <c r="B6643" i="106"/>
  <c r="D6643" i="106" s="1"/>
  <c r="B6644" i="106"/>
  <c r="D6644" i="106"/>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c r="B6655" i="106"/>
  <c r="D6655" i="106" s="1"/>
  <c r="B6656" i="106"/>
  <c r="D6656" i="106"/>
  <c r="B6657" i="106"/>
  <c r="D6657" i="106" s="1"/>
  <c r="B6658" i="106"/>
  <c r="D6658" i="106" s="1"/>
  <c r="B6659" i="106"/>
  <c r="D6659" i="106" s="1"/>
  <c r="B6660" i="106"/>
  <c r="D6660" i="106" s="1"/>
  <c r="B6661" i="106"/>
  <c r="D6661" i="106" s="1"/>
  <c r="B6662" i="106"/>
  <c r="D6662" i="106"/>
  <c r="B6663" i="106"/>
  <c r="D6663" i="106" s="1"/>
  <c r="B6664" i="106"/>
  <c r="D6664" i="106"/>
  <c r="B6665" i="106"/>
  <c r="D6665" i="106" s="1"/>
  <c r="B6666" i="106"/>
  <c r="D6666" i="106" s="1"/>
  <c r="B6667" i="106"/>
  <c r="D6667" i="106" s="1"/>
  <c r="B6668" i="106"/>
  <c r="D6668" i="106" s="1"/>
  <c r="B6669" i="106"/>
  <c r="D6669" i="106" s="1"/>
  <c r="B6670" i="106"/>
  <c r="D6670" i="106"/>
  <c r="B6671" i="106"/>
  <c r="D6671" i="106" s="1"/>
  <c r="B6672" i="106"/>
  <c r="D6672" i="106"/>
  <c r="B6673" i="106"/>
  <c r="D6673" i="106" s="1"/>
  <c r="B6674" i="106"/>
  <c r="D6674" i="106" s="1"/>
  <c r="B6675" i="106"/>
  <c r="D6675" i="106" s="1"/>
  <c r="B6676" i="106"/>
  <c r="D6676" i="106" s="1"/>
  <c r="B6677" i="106"/>
  <c r="D6677" i="106" s="1"/>
  <c r="B6678" i="106"/>
  <c r="D6678" i="106"/>
  <c r="B6679" i="106"/>
  <c r="D6679" i="106" s="1"/>
  <c r="B6680" i="106"/>
  <c r="D6680" i="106"/>
  <c r="B6681" i="106"/>
  <c r="D6681" i="106" s="1"/>
  <c r="B6682" i="106"/>
  <c r="D6682" i="106" s="1"/>
  <c r="B6683" i="106"/>
  <c r="D6683" i="106" s="1"/>
  <c r="B6684" i="106"/>
  <c r="D6684" i="106" s="1"/>
  <c r="B6685" i="106"/>
  <c r="D6685" i="106" s="1"/>
  <c r="B6686" i="106"/>
  <c r="D6686" i="106"/>
  <c r="B6687" i="106"/>
  <c r="D6687" i="106" s="1"/>
  <c r="B6688" i="106"/>
  <c r="D6688" i="106"/>
  <c r="B6689" i="106"/>
  <c r="D6689" i="106" s="1"/>
  <c r="B6690" i="106"/>
  <c r="D6690" i="106" s="1"/>
  <c r="B6691" i="106"/>
  <c r="D6691" i="106" s="1"/>
  <c r="B6692" i="106"/>
  <c r="D6692" i="106" s="1"/>
  <c r="B6693" i="106"/>
  <c r="D6693" i="106" s="1"/>
  <c r="B6694" i="106"/>
  <c r="D6694" i="106"/>
  <c r="B6695" i="106"/>
  <c r="D6695" i="106" s="1"/>
  <c r="B6696" i="106"/>
  <c r="D6696" i="106"/>
  <c r="B6697" i="106"/>
  <c r="D6697" i="106" s="1"/>
  <c r="B6698" i="106"/>
  <c r="D6698" i="106" s="1"/>
  <c r="B6699" i="106"/>
  <c r="D6699" i="106" s="1"/>
  <c r="B6700" i="106"/>
  <c r="D6700" i="106" s="1"/>
  <c r="B6701" i="106"/>
  <c r="D6701" i="106" s="1"/>
  <c r="B6702" i="106"/>
  <c r="D6702" i="106"/>
  <c r="B6703" i="106"/>
  <c r="D6703" i="106" s="1"/>
  <c r="B6704" i="106"/>
  <c r="D6704" i="106"/>
  <c r="B6705" i="106"/>
  <c r="D6705" i="106" s="1"/>
  <c r="B6706" i="106"/>
  <c r="D6706" i="106" s="1"/>
  <c r="B6707" i="106"/>
  <c r="D6707" i="106" s="1"/>
  <c r="B6708" i="106"/>
  <c r="D6708" i="106" s="1"/>
  <c r="B6709" i="106"/>
  <c r="D6709" i="106" s="1"/>
  <c r="B6710" i="106"/>
  <c r="D6710" i="106"/>
  <c r="B6711" i="106"/>
  <c r="D6711" i="106" s="1"/>
  <c r="B6712" i="106"/>
  <c r="D6712" i="106"/>
  <c r="B6713" i="106"/>
  <c r="D6713" i="106" s="1"/>
  <c r="B6714" i="106"/>
  <c r="D6714" i="106" s="1"/>
  <c r="B6715" i="106"/>
  <c r="D6715" i="106" s="1"/>
  <c r="B6716" i="106"/>
  <c r="D6716" i="106" s="1"/>
  <c r="B6717" i="106"/>
  <c r="D6717" i="106" s="1"/>
  <c r="B6718" i="106"/>
  <c r="D6718" i="106"/>
  <c r="B6719" i="106"/>
  <c r="D6719" i="106" s="1"/>
  <c r="B6720" i="106"/>
  <c r="D6720" i="106"/>
  <c r="B6721" i="106"/>
  <c r="D6721" i="106" s="1"/>
  <c r="B6722" i="106"/>
  <c r="D6722" i="106" s="1"/>
  <c r="B6723" i="106"/>
  <c r="D6723" i="106" s="1"/>
  <c r="B6724" i="106"/>
  <c r="D6724" i="106" s="1"/>
  <c r="B6725" i="106"/>
  <c r="D6725" i="106" s="1"/>
  <c r="B6726" i="106"/>
  <c r="D6726" i="106"/>
  <c r="B6727" i="106"/>
  <c r="D6727" i="106" s="1"/>
  <c r="B6728" i="106"/>
  <c r="D6728" i="106"/>
  <c r="B6729" i="106"/>
  <c r="D6729" i="106" s="1"/>
  <c r="B6730" i="106"/>
  <c r="D6730" i="106" s="1"/>
  <c r="B6731" i="106"/>
  <c r="D6731" i="106" s="1"/>
  <c r="B6732" i="106"/>
  <c r="D6732" i="106" s="1"/>
  <c r="B6733" i="106"/>
  <c r="D6733" i="106" s="1"/>
  <c r="B6734" i="106"/>
  <c r="D6734" i="106"/>
  <c r="B6735" i="106"/>
  <c r="D6735" i="106" s="1"/>
  <c r="B6736" i="106"/>
  <c r="D6736" i="106"/>
  <c r="B6737" i="106"/>
  <c r="D6737" i="106" s="1"/>
  <c r="B6738" i="106"/>
  <c r="D6738" i="106" s="1"/>
  <c r="B6739" i="106"/>
  <c r="D6739" i="106" s="1"/>
  <c r="B6740" i="106"/>
  <c r="D6740" i="106" s="1"/>
  <c r="B6741" i="106"/>
  <c r="D6741" i="106" s="1"/>
  <c r="B6742" i="106"/>
  <c r="D6742" i="106"/>
  <c r="B6743" i="106"/>
  <c r="D6743" i="106" s="1"/>
  <c r="B6744" i="106"/>
  <c r="D6744" i="106"/>
  <c r="B6745" i="106"/>
  <c r="D6745" i="106" s="1"/>
  <c r="B6746" i="106"/>
  <c r="D6746" i="106" s="1"/>
  <c r="B6747" i="106"/>
  <c r="D6747" i="106" s="1"/>
  <c r="B6748" i="106"/>
  <c r="D6748" i="106" s="1"/>
  <c r="B6749" i="106"/>
  <c r="D6749" i="106" s="1"/>
  <c r="B6750" i="106"/>
  <c r="D6750" i="106"/>
  <c r="B6751" i="106"/>
  <c r="D6751" i="106" s="1"/>
  <c r="B6752" i="106"/>
  <c r="D6752" i="106"/>
  <c r="B6753" i="106"/>
  <c r="D6753" i="106" s="1"/>
  <c r="B6754" i="106"/>
  <c r="D6754" i="106" s="1"/>
  <c r="B6755" i="106"/>
  <c r="D6755" i="106" s="1"/>
  <c r="B6756" i="106"/>
  <c r="D6756" i="106" s="1"/>
  <c r="B6757" i="106"/>
  <c r="D6757" i="106" s="1"/>
  <c r="B6758" i="106"/>
  <c r="D6758" i="106"/>
  <c r="B6759" i="106"/>
  <c r="D6759" i="106" s="1"/>
  <c r="B6760" i="106"/>
  <c r="D6760" i="106"/>
  <c r="B6761" i="106"/>
  <c r="D6761" i="106" s="1"/>
  <c r="B6762" i="106"/>
  <c r="D6762" i="106" s="1"/>
  <c r="B6763" i="106"/>
  <c r="D6763" i="106" s="1"/>
  <c r="B6764" i="106"/>
  <c r="D6764" i="106" s="1"/>
  <c r="B6765" i="106"/>
  <c r="D6765" i="106" s="1"/>
  <c r="B6766" i="106"/>
  <c r="D6766" i="106"/>
  <c r="B6767" i="106"/>
  <c r="D6767" i="106" s="1"/>
  <c r="B6768" i="106"/>
  <c r="D6768" i="106"/>
  <c r="B6769" i="106"/>
  <c r="D6769" i="106" s="1"/>
  <c r="B6770" i="106"/>
  <c r="D6770" i="106" s="1"/>
  <c r="B6771" i="106"/>
  <c r="D6771" i="106" s="1"/>
  <c r="B6772" i="106"/>
  <c r="D6772" i="106" s="1"/>
  <c r="B6773" i="106"/>
  <c r="D6773" i="106" s="1"/>
  <c r="B6774" i="106"/>
  <c r="D6774" i="106"/>
  <c r="B6775" i="106"/>
  <c r="D6775" i="106" s="1"/>
  <c r="B6776" i="106"/>
  <c r="D6776" i="106"/>
  <c r="B6777" i="106"/>
  <c r="D6777" i="106" s="1"/>
  <c r="B6778" i="106"/>
  <c r="D6778" i="106" s="1"/>
  <c r="B6779" i="106"/>
  <c r="D6779" i="106" s="1"/>
  <c r="B6780" i="106"/>
  <c r="D6780" i="106" s="1"/>
  <c r="B6781" i="106"/>
  <c r="D6781" i="106" s="1"/>
  <c r="B6782" i="106"/>
  <c r="D6782" i="106"/>
  <c r="B6783" i="106"/>
  <c r="D6783" i="106" s="1"/>
  <c r="B6784" i="106"/>
  <c r="D6784" i="106"/>
  <c r="B6785" i="106"/>
  <c r="D6785" i="106" s="1"/>
  <c r="B6786" i="106"/>
  <c r="D6786" i="106" s="1"/>
  <c r="B6787" i="106"/>
  <c r="D6787" i="106" s="1"/>
  <c r="B6788" i="106"/>
  <c r="D6788" i="106" s="1"/>
  <c r="B6789" i="106"/>
  <c r="D6789" i="106" s="1"/>
  <c r="B6790" i="106"/>
  <c r="D6790" i="106"/>
  <c r="B6791" i="106"/>
  <c r="D6791" i="106" s="1"/>
  <c r="B6792" i="106"/>
  <c r="D6792" i="106"/>
  <c r="B6793" i="106"/>
  <c r="D6793" i="106" s="1"/>
  <c r="B6794" i="106"/>
  <c r="D6794" i="106" s="1"/>
  <c r="B6795" i="106"/>
  <c r="D6795" i="106" s="1"/>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s="1"/>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5" i="106"/>
  <c r="D7065" i="106" s="1"/>
  <c r="B7066" i="106"/>
  <c r="D7066" i="106" s="1"/>
  <c r="B7067" i="106"/>
  <c r="D7067" i="106" s="1"/>
  <c r="B7069" i="106"/>
  <c r="D7069" i="106" s="1"/>
  <c r="B7070" i="106"/>
  <c r="D7070" i="106" s="1"/>
  <c r="I204" i="29"/>
  <c r="F66" i="34" s="1"/>
  <c r="B7071" i="106"/>
  <c r="D7071"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B7203" i="106"/>
  <c r="D7203" i="106" s="1"/>
  <c r="H323" i="29"/>
  <c r="B7204" i="106" s="1"/>
  <c r="D7204" i="106" s="1"/>
  <c r="I323" i="29"/>
  <c r="B7205" i="106"/>
  <c r="D7205" i="106" s="1"/>
  <c r="J323" i="29"/>
  <c r="J331" i="29" s="1"/>
  <c r="B7223" i="106" s="1"/>
  <c r="D7223" i="106" s="1"/>
  <c r="K321" i="29"/>
  <c r="B7696" i="106" s="1"/>
  <c r="D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7" i="127"/>
  <c r="B68" i="127"/>
  <c r="E26" i="108"/>
  <c r="F26" i="108"/>
  <c r="G26" i="108"/>
  <c r="D27" i="108"/>
  <c r="E27" i="108"/>
  <c r="F27" i="108"/>
  <c r="G27" i="108"/>
  <c r="F31" i="108"/>
  <c r="F36" i="108"/>
  <c r="F37" i="108"/>
  <c r="G28" i="108"/>
  <c r="D31" i="108"/>
  <c r="D36" i="108"/>
  <c r="D37" i="108"/>
  <c r="E31" i="108"/>
  <c r="G31" i="108"/>
  <c r="E33" i="108"/>
  <c r="G33"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C53" i="34"/>
  <c r="D53" i="34"/>
  <c r="C56" i="34"/>
  <c r="F56" i="34"/>
  <c r="C57" i="34"/>
  <c r="D57" i="34"/>
  <c r="F60" i="34"/>
  <c r="C61" i="34"/>
  <c r="C62" i="34"/>
  <c r="C63" i="34"/>
  <c r="D63" i="34"/>
  <c r="C64" i="34"/>
  <c r="F64"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C184" i="5"/>
  <c r="B5232" i="106"/>
  <c r="D5232" i="106" s="1"/>
  <c r="D184" i="5"/>
  <c r="F126" i="34" s="1"/>
  <c r="F184" i="5"/>
  <c r="B5658" i="106"/>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5" i="4"/>
  <c r="B3406" i="106" s="1"/>
  <c r="D3406" i="106" s="1"/>
  <c r="G14" i="4"/>
  <c r="G15" i="4"/>
  <c r="B6032" i="106" s="1"/>
  <c r="D6032" i="106" s="1"/>
  <c r="D14" i="4"/>
  <c r="B2570" i="106" s="1"/>
  <c r="D2570" i="106" s="1"/>
  <c r="B2609" i="106"/>
  <c r="D2609" i="106" s="1"/>
  <c r="E15" i="4"/>
  <c r="B2633" i="106" s="1"/>
  <c r="D2633" i="106" s="1"/>
  <c r="N22" i="3"/>
  <c r="B283" i="106" s="1"/>
  <c r="D283" i="106" s="1"/>
  <c r="D7" i="118"/>
  <c r="D8" i="118"/>
  <c r="D9" i="118"/>
  <c r="H14" i="118"/>
  <c r="H19" i="118"/>
  <c r="H24" i="118"/>
  <c r="H28" i="118"/>
  <c r="H29" i="118"/>
  <c r="H33" i="118"/>
  <c r="D11" i="37"/>
  <c r="D22" i="37"/>
  <c r="J22" i="37"/>
  <c r="L22" i="37"/>
  <c r="B83" i="36"/>
  <c r="L5" i="11"/>
  <c r="B2056" i="106" s="1"/>
  <c r="D2056" i="106" s="1"/>
  <c r="D5" i="7"/>
  <c r="B1761" i="106" s="1"/>
  <c r="D1761" i="106" s="1"/>
  <c r="F135" i="34"/>
  <c r="F130" i="34"/>
  <c r="B5847" i="106"/>
  <c r="D5847" i="106" s="1"/>
  <c r="B5752" i="106"/>
  <c r="D5752" i="106" s="1"/>
  <c r="H109" i="5"/>
  <c r="B6025" i="106" s="1"/>
  <c r="D6025" i="106" s="1"/>
  <c r="D7" i="7"/>
  <c r="B1763" i="106" s="1"/>
  <c r="D1763" i="106" s="1"/>
  <c r="B1746" i="106"/>
  <c r="D1746" i="106" s="1"/>
  <c r="D17" i="7"/>
  <c r="B4104" i="106" s="1"/>
  <c r="D4104" i="106" s="1"/>
  <c r="D12" i="7"/>
  <c r="B1769" i="106" s="1"/>
  <c r="D1769" i="106" s="1"/>
  <c r="D11" i="7"/>
  <c r="B1768" i="106" s="1"/>
  <c r="D1768" i="106" s="1"/>
  <c r="D15" i="7"/>
  <c r="B1772" i="106" s="1"/>
  <c r="D1772" i="106" s="1"/>
  <c r="I274" i="5" l="1"/>
  <c r="B1751" i="106"/>
  <c r="D1751" i="106" s="1"/>
  <c r="D9" i="7"/>
  <c r="B1767" i="106" s="1"/>
  <c r="D1767" i="106" s="1"/>
  <c r="K274" i="5"/>
  <c r="B5425" i="106"/>
  <c r="D5425" i="106" s="1"/>
  <c r="B4951" i="106"/>
  <c r="D4951" i="106" s="1"/>
  <c r="B5893" i="106"/>
  <c r="D5893" i="106" s="1"/>
  <c r="H173" i="5"/>
  <c r="B5741" i="106"/>
  <c r="D5741" i="106" s="1"/>
  <c r="G5" i="4"/>
  <c r="B3409" i="106" s="1"/>
  <c r="D3409" i="106" s="1"/>
  <c r="F127" i="34"/>
  <c r="J354" i="29"/>
  <c r="B7245" i="106" s="1"/>
  <c r="D7245" i="106" s="1"/>
  <c r="B7235" i="106"/>
  <c r="D7235" i="106" s="1"/>
  <c r="B6079" i="106"/>
  <c r="D6079" i="106" s="1"/>
  <c r="D24" i="37"/>
  <c r="B4270" i="106" s="1"/>
  <c r="D4270" i="106" s="1"/>
  <c r="B1995" i="106"/>
  <c r="D1995" i="106" s="1"/>
  <c r="I24" i="12"/>
  <c r="F49" i="34"/>
  <c r="E38" i="108"/>
  <c r="B2836" i="106"/>
  <c r="D2836" i="106" s="1"/>
  <c r="K84" i="29"/>
  <c r="F62" i="34"/>
  <c r="D26" i="108"/>
  <c r="B6883" i="106"/>
  <c r="D6883" i="106" s="1"/>
  <c r="L15" i="11"/>
  <c r="B3459" i="106" s="1"/>
  <c r="D3459" i="106" s="1"/>
  <c r="B1126" i="106"/>
  <c r="D1126" i="106" s="1"/>
  <c r="D6103" i="106"/>
  <c r="B4202" i="106"/>
  <c r="D4202" i="106" s="1"/>
  <c r="K339" i="29"/>
  <c r="H288" i="29"/>
  <c r="B1454" i="106" s="1"/>
  <c r="D1454" i="106" s="1"/>
  <c r="B7206" i="106"/>
  <c r="D7206" i="106" s="1"/>
  <c r="B7064" i="106"/>
  <c r="D7064" i="106" s="1"/>
  <c r="J204" i="29"/>
  <c r="B7072" i="106" s="1"/>
  <c r="D7072" i="106" s="1"/>
  <c r="H4" i="4"/>
  <c r="B2655" i="106" s="1"/>
  <c r="D2655" i="106" s="1"/>
  <c r="K173" i="5"/>
  <c r="K6" i="4" s="1"/>
  <c r="B3570" i="106" s="1"/>
  <c r="D3570" i="106" s="1"/>
  <c r="G172" i="5"/>
  <c r="E109" i="5"/>
  <c r="E4" i="4" s="1"/>
  <c r="B2630" i="106" s="1"/>
  <c r="D2630" i="106" s="1"/>
  <c r="F129" i="34"/>
  <c r="K28" i="118"/>
  <c r="O27" i="118" s="1"/>
  <c r="O29" i="118" s="1"/>
  <c r="J274" i="5"/>
  <c r="B7054" i="106" s="1"/>
  <c r="D7054" i="106" s="1"/>
  <c r="I173" i="5"/>
  <c r="B4216" i="106" s="1"/>
  <c r="D4216" i="106" s="1"/>
  <c r="L354" i="29"/>
  <c r="J77" i="4"/>
  <c r="B6262" i="106" s="1"/>
  <c r="D6262" i="106" s="1"/>
  <c r="B3565" i="106"/>
  <c r="D3565" i="106" s="1"/>
  <c r="K41" i="3"/>
  <c r="B3568" i="106" s="1"/>
  <c r="D3568" i="106" s="1"/>
  <c r="B3619" i="106"/>
  <c r="D3619" i="106" s="1"/>
  <c r="C341" i="29"/>
  <c r="B3621" i="106" s="1"/>
  <c r="D3621" i="106" s="1"/>
  <c r="F172" i="5"/>
  <c r="B5644" i="106" s="1"/>
  <c r="D5644" i="106" s="1"/>
  <c r="L305" i="29"/>
  <c r="H166" i="29"/>
  <c r="K76" i="4"/>
  <c r="B3586" i="106" s="1"/>
  <c r="D3586" i="106" s="1"/>
  <c r="F77" i="4"/>
  <c r="B3255" i="106" s="1"/>
  <c r="D3255" i="106" s="1"/>
  <c r="F21" i="8"/>
  <c r="G204" i="29"/>
  <c r="K162" i="29"/>
  <c r="B2091" i="106"/>
  <c r="D2091" i="106" s="1"/>
  <c r="B1223" i="106"/>
  <c r="D1223" i="106" s="1"/>
  <c r="B1124" i="106"/>
  <c r="D1124" i="106" s="1"/>
  <c r="K24" i="12"/>
  <c r="J90" i="28"/>
  <c r="D30" i="36" s="1"/>
  <c r="E28" i="108"/>
  <c r="C41" i="3"/>
  <c r="B93" i="106" s="1"/>
  <c r="D93" i="106" s="1"/>
  <c r="G38" i="108"/>
  <c r="F19" i="7"/>
  <c r="L331" i="29"/>
  <c r="L13" i="11"/>
  <c r="B2060" i="106" s="1"/>
  <c r="D2060" i="106" s="1"/>
  <c r="K341" i="29"/>
  <c r="K13" i="4" s="1"/>
  <c r="B3572" i="106" s="1"/>
  <c r="D3572" i="106" s="1"/>
  <c r="B3670" i="106"/>
  <c r="D3670" i="106" s="1"/>
  <c r="B3669" i="106"/>
  <c r="D3669" i="106" s="1"/>
  <c r="C331" i="29"/>
  <c r="B7216" i="106" s="1"/>
  <c r="D7216" i="106" s="1"/>
  <c r="G29" i="108"/>
  <c r="E29" i="108"/>
  <c r="K178" i="29"/>
  <c r="F13" i="4" s="1"/>
  <c r="B2596" i="106" s="1"/>
  <c r="D2596" i="106" s="1"/>
  <c r="E168" i="29"/>
  <c r="B1309" i="106" s="1"/>
  <c r="D1309" i="106" s="1"/>
  <c r="F61" i="34"/>
  <c r="F28" i="108"/>
  <c r="F40" i="108" s="1"/>
  <c r="G42" i="108" s="1"/>
  <c r="F52" i="34"/>
  <c r="G39" i="108"/>
  <c r="E34" i="108"/>
  <c r="E30" i="108"/>
  <c r="B1130" i="106"/>
  <c r="D1130" i="106" s="1"/>
  <c r="F34" i="34"/>
  <c r="F110" i="34"/>
  <c r="F105" i="34"/>
  <c r="C172" i="5"/>
  <c r="B5214" i="106" s="1"/>
  <c r="D5214" i="106" s="1"/>
  <c r="G109" i="5"/>
  <c r="B6024" i="106" s="1"/>
  <c r="D6024" i="106" s="1"/>
  <c r="D109" i="5"/>
  <c r="B5356" i="106" s="1"/>
  <c r="D5356" i="106" s="1"/>
  <c r="C109" i="5"/>
  <c r="B5121" i="106" s="1"/>
  <c r="D5121" i="106" s="1"/>
  <c r="B5066" i="106"/>
  <c r="D5066" i="106" s="1"/>
  <c r="D13" i="7"/>
  <c r="B3726" i="106" s="1"/>
  <c r="D3726" i="106" s="1"/>
  <c r="G4" i="4"/>
  <c r="B2603" i="106" s="1"/>
  <c r="D2603" i="106" s="1"/>
  <c r="D4" i="7"/>
  <c r="B1760" i="106" s="1"/>
  <c r="D1760" i="106" s="1"/>
  <c r="D60" i="36"/>
  <c r="D58" i="36"/>
  <c r="J41" i="3"/>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B5906" i="106" l="1"/>
  <c r="D5906" i="106" s="1"/>
  <c r="H6" i="4"/>
  <c r="B1996" i="106"/>
  <c r="D1996" i="106" s="1"/>
  <c r="I26" i="12"/>
  <c r="B7741" i="106" s="1"/>
  <c r="D7741" i="106" s="1"/>
  <c r="B1365" i="106"/>
  <c r="D1365" i="106" s="1"/>
  <c r="F65" i="34"/>
  <c r="K102" i="29"/>
  <c r="F274" i="5"/>
  <c r="B1879" i="106"/>
  <c r="D1879" i="106" s="1"/>
  <c r="H22" i="37"/>
  <c r="G173" i="5"/>
  <c r="B5770" i="106"/>
  <c r="D5770" i="106" s="1"/>
  <c r="B7733" i="106"/>
  <c r="D7733" i="106" s="1"/>
  <c r="K26" i="12"/>
  <c r="B7743" i="106" s="1"/>
  <c r="D7743" i="106" s="1"/>
  <c r="B7760" i="106"/>
  <c r="D7760" i="106" s="1"/>
  <c r="D50" i="36"/>
  <c r="D4" i="4"/>
  <c r="B2564" i="106" s="1"/>
  <c r="D2564" i="106" s="1"/>
  <c r="L114" i="29"/>
  <c r="L16" i="11"/>
  <c r="B2061" i="106" s="1"/>
  <c r="D2061" i="106" s="1"/>
  <c r="C114" i="29"/>
  <c r="B757" i="106" s="1"/>
  <c r="D757" i="106" s="1"/>
  <c r="C173" i="5"/>
  <c r="B5223" i="106" s="1"/>
  <c r="D5223" i="106" s="1"/>
  <c r="F6" i="4"/>
  <c r="B2593" i="106" s="1"/>
  <c r="D2593" i="106" s="1"/>
  <c r="F275" i="5"/>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2656" i="106" l="1"/>
  <c r="D2656" i="106" s="1"/>
  <c r="H8" i="4"/>
  <c r="B5778" i="106"/>
  <c r="D5778" i="106" s="1"/>
  <c r="G6" i="4"/>
  <c r="B2604" i="106" s="1"/>
  <c r="D2604" i="106" s="1"/>
  <c r="J17" i="4"/>
  <c r="J19" i="4" s="1"/>
  <c r="B6229" i="106" s="1"/>
  <c r="D6229" i="106" s="1"/>
  <c r="C6" i="4"/>
  <c r="B2553" i="106" s="1"/>
  <c r="D2553"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H10" i="4" l="1"/>
  <c r="B4127" i="106" s="1"/>
  <c r="D4127" i="106" s="1"/>
  <c r="B2658" i="106"/>
  <c r="D2658" i="106" s="1"/>
  <c r="D10" i="171"/>
  <c r="D19" i="171" s="1"/>
  <c r="D32" i="171" s="1"/>
  <c r="D49" i="171" s="1"/>
  <c r="B6227" i="106"/>
  <c r="D6227"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<sst xmlns="http://schemas.openxmlformats.org/spreadsheetml/2006/main" count="5100" uniqueCount="2165">
  <si>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</si>
  <si>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</si>
  <si>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</si>
  <si>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</si>
  <si>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</si>
  <si>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</si>
  <si>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</si>
  <si>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</si>
  <si>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</si>
  <si>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</si>
  <si>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</si>
  <si>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</si>
  <si>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</si>
  <si>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</si>
  <si>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</si>
  <si>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</si>
  <si>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</si>
  <si>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</si>
  <si>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</si>
  <si>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</si>
  <si>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</si>
  <si>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</si>
  <si>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</si>
  <si>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</si>
  <si>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</si>
  <si>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</si>
  <si>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</si>
  <si>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</si>
  <si>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</si>
  <si>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</si>
  <si>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</si>
  <si>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</si>
  <si>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</si>
  <si>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</si>
  <si>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</si>
  <si>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</si>
  <si>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</si>
  <si>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</si>
  <si>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</si>
  <si>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</si>
  <si>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</si>
  <si>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</si>
  <si>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</si>
  <si>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</si>
  <si>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</si>
  <si>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</si>
  <si>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</si>
  <si>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</si>
  <si>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</si>
  <si>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</si>
  <si>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</si>
  <si>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</si>
  <si>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</si>
  <si>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</si>
  <si>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</si>
  <si>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</si>
  <si>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</si>
  <si>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</si>
  <si>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</si>
  <si>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</si>
  <si>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</si>
  <si>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</si>
  <si>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</si>
  <si>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</si>
  <si>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</si>
  <si>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</si>
  <si>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</si>
  <si>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</si>
  <si>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</si>
  <si>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</si>
  <si>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</si>
  <si>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</si>
  <si>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</si>
  <si>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</si>
  <si>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</si>
  <si>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</si>
  <si>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</si>
  <si>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</si>
  <si>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</si>
  <si>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</si>
  <si>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</si>
  <si>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</si>
  <si>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</si>
  <si>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</si>
  <si>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</si>
  <si>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</si>
  <si>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</si>
  <si>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</si>
  <si>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</si>
  <si>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</si>
  <si>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</si>
  <si>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</si>
  <si>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</si>
  <si>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</si>
  <si>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</si>
  <si>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</si>
  <si>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</si>
  <si>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</si>
  <si>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</si>
  <si>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</si>
  <si>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</si>
  <si>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</si>
  <si>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</si>
  <si>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</si>
  <si>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</si>
  <si>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</si>
  <si>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</si>
  <si>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</si>
  <si>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</si>
  <si>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</si>
  <si>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</si>
  <si>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</si>
  <si>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</si>
  <si>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</si>
  <si>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</si>
  <si>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</si>
  <si>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</si>
  <si>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</si>
  <si>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</si>
  <si>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</si>
  <si>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</si>
  <si>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</si>
  <si>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</si>
  <si>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</si>
  <si>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</si>
  <si>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</si>
  <si>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</si>
  <si>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</si>
  <si>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</si>
  <si>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</si>
  <si>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</si>
  <si>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</si>
  <si>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</si>
  <si>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</si>
  <si>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</si>
  <si>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</si>
  <si>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</si>
  <si>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</si>
  <si>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</si>
  <si>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</si>
  <si>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</si>
  <si>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</si>
  <si>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</si>
  <si>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</si>
  <si>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</si>
  <si>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</si>
  <si>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</si>
  <si>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</si>
  <si>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</si>
  <si>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</si>
  <si>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</si>
  <si>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</si>
  <si>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</si>
  <si>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</si>
  <si>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</si>
  <si>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</si>
  <si>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</si>
  <si>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</si>
  <si>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</si>
  <si>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</si>
  <si>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</si>
  <si>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</si>
  <si>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</si>
  <si>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</si>
  <si>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</si>
  <si>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</si>
  <si>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</si>
  <si>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</si>
  <si>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</si>
  <si>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</si>
  <si>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</si>
  <si>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</si>
  <si>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</si>
  <si>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</si>
  <si>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</si>
  <si>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</si>
  <si>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</si>
  <si>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</si>
  <si>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</si>
  <si>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</si>
  <si>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</si>
  <si>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</si>
  <si>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</si>
  <si>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</si>
  <si>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</si>
  <si>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</si>
  <si>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</si>
  <si>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</si>
  <si>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</si>
  <si>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</si>
  <si>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</si>
  <si>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</si>
  <si>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</si>
  <si>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</si>
  <si>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</si>
  <si>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</si>
  <si>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</si>
  <si>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</si>
  <si>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</si>
  <si>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</si>
  <si>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</si>
  <si>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</si>
  <si>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</si>
  <si>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</si>
  <si>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</si>
  <si>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</si>
  <si>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</si>
  <si>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</si>
  <si>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</si>
  <si>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</si>
  <si>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</si>
  <si>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</si>
  <si>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</si>
  <si>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</si>
  <si>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</si>
  <si>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</si>
  <si>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</si>
  <si>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</si>
  <si>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</si>
  <si>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</si>
  <si>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</si>
  <si>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</si>
  <si>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</si>
  <si>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</si>
  <si>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</si>
  <si>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</si>
  <si>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</si>
  <si>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</si>
  <si>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</si>
  <si>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</si>
  <si>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</si>
  <si>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</si>
  <si>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</si>
  <si>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</si>
  <si>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</si>
  <si>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</si>
  <si>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</si>
  <si>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</si>
  <si>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</si>
  <si>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</si>
  <si>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</si>
  <si>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</si>
  <si>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</si>
  <si>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</si>
  <si>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</si>
  <si>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</si>
  <si>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</si>
  <si>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</si>
  <si>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</si>
  <si>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</si>
  <si>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</si>
  <si>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</si>
  <si>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</si>
  <si>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</si>
  <si>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</si>
  <si>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</si>
  <si>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</si>
  <si>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</si>
  <si>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</si>
  <si>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</si>
  <si>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</si>
  <si>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</si>
  <si>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</si>
  <si>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</si>
  <si>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</si>
  <si>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</si>
  <si>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</si>
  <si>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</si>
  <si>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</si>
  <si>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</si>
  <si>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</si>
  <si>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</si>
  <si>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</si>
  <si>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</si>
  <si>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</si>
  <si>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</si>
  <si>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</si>
  <si>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</si>
  <si>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</si>
  <si>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</si>
  <si>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</si>
  <si>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</si>
  <si>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</si>
  <si>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</si>
  <si>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</si>
  <si>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</si>
  <si>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</si>
  <si>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</si>
  <si>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</si>
  <si>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</si>
  <si>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</si>
  <si>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</si>
  <si>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</si>
  <si>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</si>
  <si>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</si>
  <si>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</si>
  <si>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</si>
  <si>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</si>
  <si>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</si>
  <si>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</si>
  <si>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</si>
  <si>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</si>
  <si>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</si>
  <si>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</si>
  <si>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</si>
  <si>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</si>
  <si>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</si>
  <si>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</si>
  <si>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</si>
  <si>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</si>
  <si>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</si>
  <si>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</si>
  <si>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</si>
  <si>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</si>
  <si>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</si>
  <si>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</si>
  <si>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</si>
  <si>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</si>
  <si>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</si>
  <si>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</si>
  <si>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</si>
  <si>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</si>
  <si>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</si>
  <si>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</si>
  <si>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</si>
  <si>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</si>
  <si>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</si>
  <si>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</si>
  <si>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</si>
  <si>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</si>
  <si>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</si>
  <si>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</si>
  <si>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</si>
  <si>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</si>
  <si>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</si>
  <si>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</si>
  <si>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</si>
  <si>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</si>
  <si>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</si>
  <si>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</si>
  <si>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</si>
  <si>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</si>
  <si>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</si>
  <si>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</si>
  <si>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</si>
  <si>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</si>
  <si>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</si>
  <si>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</si>
  <si>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</si>
  <si>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</si>
  <si>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</si>
  <si>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</si>
  <si>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</si>
  <si>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</si>
  <si>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</si>
  <si>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</si>
  <si>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</si>
  <si>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</si>
  <si>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</si>
  <si>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</si>
  <si>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</si>
  <si>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</si>
  <si>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</si>
  <si>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</si>
  <si>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</si>
  <si>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</si>
  <si>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</si>
  <si>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</si>
  <si>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</si>
  <si>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</si>
  <si>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</si>
  <si>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</si>
  <si>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</si>
  <si>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</si>
  <si>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</si>
  <si>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</si>
  <si>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</si>
  <si>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</si>
  <si>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</si>
  <si>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</si>
  <si>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</si>
  <si>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</si>
  <si>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</si>
  <si>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</si>
  <si>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</si>
  <si>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</si>
  <si>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</si>
  <si>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</si>
  <si>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</si>
  <si>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</si>
  <si>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</si>
  <si>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</si>
  <si>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</si>
  <si>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</si>
  <si>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</si>
  <si>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</si>
  <si>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</si>
  <si>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</si>
  <si>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</si>
  <si>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</si>
  <si>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</si>
  <si>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</si>
  <si>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</si>
  <si>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</si>
  <si>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</si>
  <si>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</si>
  <si>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</si>
  <si>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</si>
  <si>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</si>
  <si>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</si>
  <si>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</si>
  <si>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</si>
  <si>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</si>
  <si>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</si>
  <si>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</si>
  <si>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</si>
  <si>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</si>
  <si>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</si>
  <si>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</si>
  <si>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</si>
  <si>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</si>
  <si>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</si>
  <si>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</si>
  <si>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</si>
  <si>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</si>
  <si>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</si>
  <si>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</si>
  <si>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</si>
  <si>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</si>
  <si>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</si>
  <si>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</si>
  <si>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</si>
  <si>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</si>
  <si>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</si>
  <si>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</si>
  <si>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</si>
  <si>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</si>
  <si>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</si>
  <si>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</si>
  <si>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</si>
  <si>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</si>
  <si>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</si>
  <si>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</si>
  <si>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</si>
  <si>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</si>
  <si>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</si>
  <si>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</si>
  <si>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</si>
  <si>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</si>
  <si>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</si>
  <si>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</si>
  <si>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</si>
  <si>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</si>
  <si>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</si>
  <si>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</si>
  <si>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</si>
  <si>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</si>
  <si>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</si>
  <si>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</si>
  <si>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</si>
  <si>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</si>
  <si>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</si>
  <si>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</si>
  <si>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</si>
  <si>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</si>
  <si>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</si>
  <si>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</si>
  <si>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</si>
  <si>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</si>
  <si>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</si>
  <si>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</si>
  <si>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</si>
  <si>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</si>
  <si>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</si>
  <si>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</si>
  <si>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</si>
  <si>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</si>
  <si>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</si>
  <si>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</si>
  <si>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</si>
  <si>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</si>
  <si>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</si>
  <si>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</si>
  <si>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</si>
  <si>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</si>
  <si>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</si>
  <si>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</si>
  <si>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</si>
  <si>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</si>
  <si>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</si>
  <si>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</si>
  <si>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</si>
  <si>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</si>
  <si>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</si>
  <si>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</si>
  <si>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</si>
  <si>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</si>
  <si>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</si>
  <si>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</si>
  <si>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</si>
  <si>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</si>
  <si>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</si>
  <si>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</si>
  <si>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</si>
  <si>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</si>
  <si>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</si>
  <si>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</si>
  <si>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</si>
  <si>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</si>
  <si>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</si>
  <si>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</si>
  <si>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</si>
  <si>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</si>
  <si>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</si>
  <si>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</si>
  <si>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</si>
  <si>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</si>
  <si>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</si>
  <si>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</si>
  <si>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</si>
  <si>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</si>
  <si>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</si>
  <si>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</si>
  <si>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</si>
  <si>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</si>
  <si>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</si>
  <si>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</si>
  <si>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</si>
  <si>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</si>
  <si>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</si>
  <si>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</si>
  <si>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</si>
  <si>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</si>
  <si>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</si>
  <si>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</si>
  <si>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</si>
  <si>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</si>
  <si>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</si>
  <si>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</si>
  <si>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</si>
  <si>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</si>
  <si>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</si>
  <si>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</si>
  <si>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</si>
  <si>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</si>
  <si>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</si>
  <si>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</si>
  <si>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</si>
  <si>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</si>
  <si>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</si>
  <si>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</si>
  <si>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</si>
  <si>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</si>
  <si>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</si>
  <si>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</si>
  <si>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</si>
  <si>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</si>
  <si>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</si>
  <si>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</si>
  <si>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</si>
  <si>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</si>
  <si>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</si>
  <si>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</si>
  <si>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</si>
  <si>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</si>
  <si>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</si>
  <si>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</si>
  <si>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</si>
  <si>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</si>
  <si>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</si>
  <si>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</si>
  <si>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</si>
  <si>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</si>
  <si>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</si>
  <si>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</si>
  <si>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</si>
  <si>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</si>
  <si>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</si>
  <si>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</si>
  <si>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</si>
  <si>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</si>
  <si>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</si>
  <si>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</si>
  <si>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</si>
  <si>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</si>
  <si>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</si>
  <si>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</si>
  <si>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</si>
  <si>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</si>
  <si>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</si>
  <si>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</si>
  <si>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</si>
  <si>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</si>
  <si>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</si>
  <si>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</si>
  <si>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</si>
  <si>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</si>
  <si>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</si>
  <si>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</si>
  <si>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</si>
  <si>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</si>
  <si>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</si>
  <si>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</si>
  <si>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</si>
  <si>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</si>
  <si>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</si>
  <si>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</si>
  <si>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</si>
  <si>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</si>
  <si>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</si>
  <si>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</si>
  <si>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</si>
  <si>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</si>
  <si>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</si>
  <si>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</si>
  <si>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</si>
  <si>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</si>
  <si>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</si>
  <si>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</si>
  <si>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</si>
  <si>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</si>
  <si>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</si>
  <si>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</si>
  <si>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</si>
  <si>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</si>
  <si>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</si>
  <si>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</si>
  <si>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</si>
  <si>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</si>
  <si>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</si>
  <si>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</si>
  <si>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</si>
  <si>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</si>
  <si>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</si>
  <si>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</si>
  <si>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</si>
  <si>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</si>
  <si>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</si>
  <si>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</si>
  <si>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</si>
  <si>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</si>
  <si>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</si>
  <si>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</si>
  <si>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</si>
  <si>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</si>
  <si>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</si>
  <si>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</si>
  <si>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</si>
  <si>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</si>
  <si>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</si>
  <si>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</si>
  <si>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</si>
  <si>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</si>
  <si>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</si>
  <si>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</si>
  <si>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</si>
  <si>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</si>
  <si>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</si>
  <si>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</si>
  <si>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</si>
  <si>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</si>
  <si>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</si>
  <si>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</si>
  <si>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</si>
  <si>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</si>
  <si>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</si>
  <si>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</si>
  <si>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</si>
  <si>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</si>
  <si>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</si>
  <si>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</si>
  <si>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</si>
  <si>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</si>
  <si>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</si>
  <si>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</si>
  <si>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</si>
  <si>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</si>
  <si>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</si>
  <si>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</si>
  <si>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</si>
  <si>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</si>
  <si>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</si>
  <si>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</si>
  <si>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</si>
  <si>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</si>
  <si>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</si>
  <si>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</si>
  <si>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</si>
  <si>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</si>
  <si>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</si>
  <si>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</si>
  <si>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</si>
  <si>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</si>
  <si>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</si>
  <si>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</si>
  <si>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</si>
  <si>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</si>
  <si>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</si>
  <si>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</si>
  <si>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</si>
  <si>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</si>
  <si>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</si>
  <si>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</si>
  <si>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</si>
  <si>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</si>
  <si>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</si>
  <si>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</si>
  <si>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</si>
  <si>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</si>
  <si>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</si>
  <si>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</si>
  <si>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</si>
  <si>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</si>
  <si>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</si>
  <si>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</si>
  <si>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</si>
  <si>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</si>
  <si>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</si>
  <si>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</si>
  <si>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</si>
  <si>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</si>
  <si>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</si>
  <si>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</si>
  <si>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</si>
  <si>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</si>
  <si>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</si>
  <si>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</si>
  <si>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</si>
  <si>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</si>
  <si>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</si>
  <si>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</si>
  <si>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</si>
  <si>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</si>
  <si>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</si>
  <si>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</si>
  <si>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</si>
  <si>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</si>
  <si>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</si>
  <si>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</si>
  <si>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</si>
  <si>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</si>
  <si>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</si>
  <si>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</si>
  <si>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</si>
  <si>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</si>
  <si>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</si>
  <si>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</si>
  <si>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</si>
  <si>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</si>
  <si>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</si>
  <si>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</si>
  <si>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</si>
  <si>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</si>
  <si>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</si>
  <si>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</si>
  <si>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</si>
  <si>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</si>
  <si>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</si>
  <si>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</si>
  <si>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</si>
  <si>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</si>
  <si>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</si>
  <si>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</si>
  <si>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</si>
  <si>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</si>
  <si>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</si>
  <si>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</si>
  <si>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</si>
  <si>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</si>
  <si>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</si>
  <si>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</si>
  <si>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</si>
  <si>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</si>
  <si>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</si>
  <si>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</si>
  <si>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</si>
  <si>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</si>
  <si>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</si>
  <si>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</si>
  <si>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</si>
  <si>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</si>
  <si>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</si>
  <si>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</si>
  <si>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</si>
  <si>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</si>
  <si>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</si>
  <si>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</si>
  <si>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</si>
  <si>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</si>
  <si>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</si>
  <si>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</si>
  <si>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</si>
  <si>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</si>
  <si>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</si>
  <si>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</si>
  <si>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</si>
  <si>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</si>
  <si>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</si>
  <si>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</si>
  <si>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</si>
  <si>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</si>
  <si>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</si>
  <si>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</si>
  <si>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</si>
  <si>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</si>
  <si>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</si>
  <si>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</si>
  <si>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</si>
  <si>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</si>
  <si>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</si>
  <si>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</si>
  <si>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</si>
  <si>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</si>
  <si>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</si>
  <si>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</si>
  <si>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</si>
  <si>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</si>
  <si>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</si>
  <si>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</si>
  <si>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</si>
  <si>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</si>
  <si>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</si>
  <si>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</si>
  <si>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</si>
  <si>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</si>
  <si>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</si>
  <si>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</si>
  <si>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</si>
  <si>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</si>
  <si>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</si>
  <si>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</si>
  <si>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</si>
  <si>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</si>
  <si>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</si>
  <si>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</si>
  <si>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</si>
  <si>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</si>
  <si>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</si>
  <si>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</si>
  <si>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</si>
  <si>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</si>
  <si>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</si>
  <si>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</si>
  <si>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</si>
  <si>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</si>
  <si>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</si>
  <si>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</si>
  <si>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</si>
  <si>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</si>
  <si>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</si>
  <si>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</si>
  <si>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</si>
  <si>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</si>
  <si>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</si>
  <si>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</si>
  <si>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</si>
  <si>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</si>
  <si>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</si>
  <si>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</si>
  <si>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</si>
  <si>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</si>
  <si>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</si>
  <si>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</si>
  <si>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</si>
  <si>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</si>
  <si>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</si>
  <si>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</si>
  <si>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</si>
  <si>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</si>
  <si>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</si>
  <si>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</si>
  <si>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</si>
  <si>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</si>
  <si>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</si>
  <si>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</si>
  <si>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</si>
  <si>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</si>
  <si>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</si>
  <si>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</si>
  <si>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</si>
  <si>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</si>
  <si>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</si>
  <si>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</si>
  <si>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</si>
  <si>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</si>
  <si>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</si>
  <si>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</si>
  <si>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</si>
  <si>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</si>
  <si>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</si>
  <si>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</si>
  <si>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</si>
  <si>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</si>
  <si>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</si>
  <si>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</si>
  <si>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</si>
  <si>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</si>
  <si>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</si>
  <si>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</si>
  <si>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</si>
  <si>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</si>
  <si>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</si>
  <si>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</si>
  <si>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</si>
  <si>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</si>
  <si>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</si>
  <si>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</si>
  <si>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</si>
  <si>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</si>
  <si>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</si>
  <si>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</si>
  <si>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</si>
  <si>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</si>
  <si>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</si>
  <si>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</si>
  <si>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</si>
  <si>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</si>
  <si>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</si>
  <si>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</si>
  <si>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</si>
  <si>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</si>
  <si>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</si>
  <si>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</si>
  <si>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</si>
  <si>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</si>
  <si>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</si>
  <si>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</si>
  <si>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</si>
  <si>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</si>
  <si>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</si>
  <si>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</si>
  <si>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</si>
  <si>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</si>
  <si>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</si>
  <si>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</si>
  <si>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</si>
  <si>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</si>
  <si>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</si>
  <si>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</si>
  <si>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</si>
  <si>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</si>
  <si>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</si>
  <si>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</si>
  <si>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</si>
  <si>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</si>
  <si>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</si>
  <si>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</si>
  <si>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</si>
  <si>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</si>
  <si>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</si>
  <si>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</si>
  <si>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</si>
  <si>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</si>
  <si>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</si>
  <si>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</si>
  <si>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</si>
  <si>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</si>
  <si>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</si>
  <si>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</si>
  <si>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</si>
  <si>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</si>
  <si>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</si>
  <si>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</si>
  <si>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</si>
  <si>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</si>
  <si>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</si>
  <si>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</si>
  <si>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</si>
  <si>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</si>
  <si>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</si>
  <si>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</si>
  <si>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</si>
  <si>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</si>
  <si>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</si>
  <si>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</si>
  <si>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</si>
  <si>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</si>
  <si>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</si>
  <si>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</si>
  <si>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</si>
  <si>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</si>
  <si>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</si>
  <si>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</si>
  <si>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</si>
  <si>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</si>
  <si>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</si>
  <si>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</si>
  <si>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</si>
  <si>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</si>
  <si>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</si>
  <si>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</si>
  <si>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</si>
  <si>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</si>
  <si>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</si>
  <si>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</si>
  <si>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</si>
  <si>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</si>
  <si>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</si>
  <si>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</si>
  <si>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</si>
  <si>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</si>
  <si>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</si>
  <si>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</si>
  <si>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</si>
  <si>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</si>
  <si>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</si>
  <si>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</si>
  <si>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</si>
  <si>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</si>
  <si>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</si>
  <si>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</si>
  <si>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</si>
  <si>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</si>
  <si>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</si>
  <si>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</si>
  <si>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</si>
  <si>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</si>
  <si>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</si>
  <si>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</si>
  <si>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</si>
  <si>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</si>
  <si>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</si>
  <si>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</si>
  <si>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</si>
  <si>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</si>
  <si>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</si>
  <si>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</si>
  <si>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</si>
  <si>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</si>
  <si>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</si>
  <si>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</si>
  <si>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</si>
  <si>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</si>
  <si>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</si>
  <si>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</si>
  <si>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</si>
  <si>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</si>
  <si>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</si>
  <si>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</si>
  <si>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</si>
  <si>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</si>
  <si>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</si>
  <si>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</si>
  <si>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</si>
  <si>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</si>
  <si>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</si>
  <si>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</si>
  <si>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</si>
  <si>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</si>
  <si>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</si>
  <si>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</si>
  <si>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</si>
  <si>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</si>
  <si>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</si>
  <si>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</si>
  <si>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</si>
  <si>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</si>
  <si>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</si>
  <si>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</si>
  <si>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</si>
  <si>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</si>
  <si>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</si>
  <si>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</si>
  <si>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</si>
  <si>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</si>
  <si>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</si>
  <si>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</si>
  <si>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</si>
  <si>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</si>
  <si>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</si>
  <si>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</si>
  <si>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</si>
  <si>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</si>
  <si>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</si>
  <si>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</si>
  <si>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</si>
  <si>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</si>
  <si>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</si>
  <si>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</si>
  <si>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</si>
  <si>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</si>
  <si>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</si>
  <si>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</si>
  <si>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</si>
  <si>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</si>
  <si>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</si>
  <si>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</si>
  <si>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</si>
  <si>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</si>
  <si>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</si>
  <si>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</si>
  <si>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</si>
  <si>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</si>
  <si>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</si>
  <si>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</si>
  <si>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</si>
  <si>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</si>
  <si>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</si>
  <si>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</si>
  <si>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</si>
  <si>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</si>
  <si>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</si>
  <si>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</si>
  <si>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</si>
  <si>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</si>
  <si>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</si>
  <si>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</si>
  <si>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</si>
  <si>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</si>
  <si>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</si>
  <si>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</si>
  <si>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</si>
  <si>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</si>
  <si>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</si>
  <si>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</si>
  <si>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</si>
  <si>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</si>
  <si>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</si>
  <si>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</si>
  <si>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</si>
  <si>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</si>
  <si>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</si>
  <si>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</si>
  <si>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</si>
  <si>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</si>
  <si>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</si>
  <si>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</si>
  <si>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</si>
  <si>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</si>
  <si>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</si>
  <si>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</si>
  <si>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</si>
  <si>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</si>
  <si>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</si>
  <si>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</si>
  <si>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</si>
  <si>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</si>
  <si>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</si>
  <si>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</si>
  <si>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</si>
  <si>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</si>
  <si>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</si>
  <si>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</si>
  <si>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</si>
  <si>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</si>
  <si>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</si>
  <si>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</si>
  <si>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</si>
  <si>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</si>
  <si>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</si>
  <si>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</si>
  <si>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</si>
  <si>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</si>
  <si>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</si>
  <si>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</si>
  <si>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</si>
  <si>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</si>
  <si>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</si>
  <si>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</si>
  <si>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</si>
  <si>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</si>
  <si>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</si>
  <si>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</si>
  <si>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</si>
  <si>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</si>
  <si>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</si>
  <si>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</si>
  <si>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</si>
  <si>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</si>
  <si>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</si>
  <si>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</si>
  <si>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</si>
  <si>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</si>
  <si>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</si>
  <si>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</si>
  <si>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</si>
  <si>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</si>
  <si>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</si>
  <si>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</si>
  <si>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</si>
  <si>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</si>
  <si>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</si>
  <si>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</si>
  <si>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</si>
  <si>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</si>
  <si>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</si>
  <si>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</si>
  <si>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</si>
  <si>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</si>
  <si>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</si>
  <si>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</si>
  <si>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</si>
  <si>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</si>
  <si>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</si>
  <si>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</si>
  <si>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</si>
  <si>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</si>
  <si>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</si>
  <si>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</si>
  <si>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</si>
  <si>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</si>
  <si>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</si>
  <si>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</si>
  <si>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</si>
  <si>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</si>
  <si>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</si>
  <si>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</si>
  <si>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</si>
  <si>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</si>
  <si>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</si>
  <si>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</si>
  <si>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</si>
  <si>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</si>
  <si>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</si>
  <si>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</si>
  <si>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</si>
  <si>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</si>
  <si>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</si>
  <si>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</si>
  <si>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</si>
  <si>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</si>
  <si>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</si>
  <si>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</si>
  <si>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</si>
  <si>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</si>
  <si>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</si>
  <si>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</si>
  <si>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</si>
  <si>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</si>
  <si>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</si>
  <si>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</si>
  <si>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</si>
  <si>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</si>
  <si>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</si>
  <si>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</si>
  <si>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</si>
  <si>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</si>
  <si>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</si>
  <si>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</si>
  <si>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</si>
  <si>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</si>
  <si>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</si>
  <si>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</si>
  <si>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</si>
  <si>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</si>
  <si>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</si>
  <si>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</si>
  <si>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</si>
  <si>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</si>
  <si>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</si>
  <si>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</si>
  <si>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</si>
  <si>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</si>
  <si>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</si>
  <si>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</si>
  <si>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</si>
  <si>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</si>
  <si>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</si>
  <si>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</si>
  <si>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</si>
  <si>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</si>
  <si>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</si>
  <si>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</si>
  <si>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</si>
  <si>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</si>
  <si>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</si>
  <si>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</si>
  <si>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</si>
  <si>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</si>
  <si>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</si>
  <si>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</si>
  <si>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</si>
  <si>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</si>
  <si>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</si>
  <si>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</si>
  <si>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</si>
  <si>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</si>
  <si>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</si>
  <si>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</si>
  <si>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</si>
  <si>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</si>
  <si>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</si>
  <si>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</si>
  <si>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</si>
  <si>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</si>
  <si>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</si>
  <si>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</si>
  <si>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</si>
  <si>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</si>
  <si>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</si>
  <si>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</si>
  <si>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</si>
  <si>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</si>
  <si>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</si>
  <si>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</si>
  <si>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</si>
  <si>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</si>
  <si>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</si>
  <si>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</si>
  <si>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</si>
  <si>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</si>
  <si>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</si>
  <si>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</si>
  <si>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</si>
  <si>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</si>
  <si>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</si>
  <si>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</si>
  <si>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</si>
  <si>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</si>
  <si>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</si>
  <si>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</si>
  <si>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</si>
  <si>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</si>
  <si>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</si>
  <si>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</si>
  <si>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</si>
  <si>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</si>
  <si>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</si>
  <si>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</si>
  <si>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</si>
  <si>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</si>
  <si>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</si>
  <si>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</si>
  <si>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</si>
  <si>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</si>
  <si>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</si>
  <si>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</si>
  <si>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</si>
  <si>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</si>
  <si>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</si>
  <si>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</si>
  <si>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</si>
  <si>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</si>
  <si>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</si>
  <si>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</si>
  <si>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</si>
  <si>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</si>
  <si>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</si>
  <si>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</si>
  <si>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</si>
  <si>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</si>
  <si>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</si>
  <si>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</si>
  <si>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</si>
  <si>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</si>
  <si>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</si>
  <si>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</si>
  <si>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</si>
  <si>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</si>
  <si>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</si>
  <si>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</si>
  <si>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</si>
  <si>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</si>
  <si>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</si>
  <si>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</si>
  <si>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</si>
  <si>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</si>
  <si>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</si>
  <si>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</si>
  <si>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</si>
  <si>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</si>
  <si>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</si>
  <si>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</si>
  <si>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</si>
  <si>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</si>
  <si>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</si>
  <si>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</si>
  <si>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</si>
  <si>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</si>
  <si>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</si>
  <si>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</si>
  <si>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</si>
  <si>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</si>
  <si>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</si>
  <si>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</si>
  <si>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</si>
  <si>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</si>
  <si>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</si>
  <si>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</si>
  <si>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</si>
  <si>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</si>
  <si>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</si>
  <si>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</si>
  <si>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</si>
  <si>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</si>
  <si>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</si>
  <si>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</si>
  <si>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</si>
  <si>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</si>
  <si>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</si>
  <si>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</si>
  <si>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</si>
  <si>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</si>
  <si>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</si>
  <si>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</si>
  <si>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</si>
  <si>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</si>
  <si>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</si>
  <si>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</si>
  <si>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</si>
  <si>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</si>
  <si>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</si>
  <si>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</si>
  <si>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</si>
  <si>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</si>
  <si>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</si>
  <si>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</si>
  <si>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</si>
  <si>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</si>
  <si>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</si>
  <si>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</si>
  <si>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</si>
  <si>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</si>
  <si>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</si>
  <si>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</si>
  <si>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</si>
  <si>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</si>
  <si>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</si>
  <si>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</si>
  <si>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</si>
  <si>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</si>
  <si>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</si>
  <si>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</si>
  <si>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</si>
  <si>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</si>
  <si>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</si>
  <si>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</si>
  <si>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</si>
  <si>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</si>
  <si>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</si>
  <si>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</si>
  <si>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</si>
  <si>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</si>
  <si>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</si>
  <si>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</si>
  <si>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</si>
  <si>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</si>
  <si>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</si>
  <si>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</si>
  <si>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</si>
  <si>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</si>
  <si>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</si>
  <si>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</si>
  <si>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</si>
  <si>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</si>
  <si>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</si>
  <si>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</si>
  <si>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</si>
  <si>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</si>
  <si>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</si>
  <si>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</si>
  <si>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</si>
  <si>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</si>
  <si>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</si>
  <si>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</si>
  <si>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</si>
  <si>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</si>
  <si>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</si>
  <si>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</si>
  <si>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</si>
  <si>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</si>
  <si>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</si>
  <si>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</si>
  <si>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</si>
  <si>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</si>
  <si>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</si>
  <si>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</si>
  <si>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</si>
  <si>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</si>
  <si>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</si>
  <si>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</si>
  <si>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</si>
  <si>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</si>
  <si>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</si>
  <si>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</si>
  <si>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</si>
  <si>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</si>
  <si>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</si>
  <si>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</si>
  <si>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</si>
  <si>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</si>
  <si>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</si>
  <si>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</si>
  <si>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</si>
  <si>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</si>
  <si>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</si>
  <si>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</si>
  <si>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</si>
  <si>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</si>
  <si>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</si>
  <si>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</si>
  <si>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</si>
  <si>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</si>
  <si>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</si>
  <si>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</si>
  <si>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</si>
  <si>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</si>
  <si>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</si>
  <si>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</si>
  <si>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</si>
  <si>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</si>
  <si>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</si>
  <si>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</si>
  <si>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</si>
  <si>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</si>
  <si>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</si>
  <si>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</si>
  <si>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</si>
  <si>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</si>
  <si>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</si>
  <si>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</si>
  <si>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</si>
  <si>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</si>
  <si>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</si>
  <si>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</si>
  <si>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</si>
  <si>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</si>
  <si>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</si>
  <si>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</si>
  <si>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</si>
  <si>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</si>
  <si>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</si>
  <si>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</si>
  <si>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</si>
  <si>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</si>
  <si>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</si>
  <si>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</si>
  <si>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</si>
  <si>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</si>
  <si>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</si>
  <si>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</si>
  <si>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</si>
  <si>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</si>
  <si>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</si>
  <si>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</si>
  <si>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</si>
  <si>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</si>
  <si>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</si>
  <si>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</si>
  <si>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</si>
  <si>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</si>
  <si>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</si>
  <si>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</si>
  <si>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</si>
  <si>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</si>
  <si>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</si>
  <si>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</si>
  <si>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</si>
  <si>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</si>
  <si>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</si>
  <si>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</si>
  <si>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</si>
  <si>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</si>
  <si>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</si>
  <si>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</si>
  <si>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</si>
  <si>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</si>
  <si>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</si>
  <si>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</si>
  <si>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</si>
  <si>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</si>
  <si>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</si>
  <si>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</si>
  <si>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</si>
  <si>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</si>
  <si>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</si>
  <si>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</si>
  <si>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</si>
  <si>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</si>
  <si>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</si>
  <si>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</si>
  <si>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</si>
  <si>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</si>
  <si>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</si>
  <si>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</si>
  <si>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</si>
  <si>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</si>
  <si>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</si>
  <si>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</si>
  <si>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</si>
  <si>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</si>
  <si>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</si>
  <si>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</si>
  <si>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</si>
  <si>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</si>
  <si>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</si>
  <si>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</si>
  <si>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</si>
  <si>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</si>
  <si>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</si>
  <si>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</si>
  <si>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</si>
  <si>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</si>
  <si>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</si>
  <si>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</si>
  <si>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</si>
  <si>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</si>
  <si>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</si>
  <si>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</si>
  <si>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</si>
  <si>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</si>
  <si>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</si>
  <si>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</si>
  <si>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</si>
  <si>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</si>
  <si>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</si>
  <si>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</si>
  <si>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</si>
  <si>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</si>
  <si>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</si>
  <si>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</si>
  <si>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</si>
  <si>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</si>
  <si>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</si>
  <si>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</si>
  <si>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</si>
  <si>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</si>
  <si>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</si>
  <si>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</si>
  <si>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</si>
  <si>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</si>
  <si>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</si>
  <si>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</si>
  <si>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</si>
  <si>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</si>
  <si>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</si>
  <si>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</si>
  <si>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</si>
  <si>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</si>
  <si>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</si>
  <si>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</si>
  <si>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</si>
  <si>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</si>
  <si>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</si>
  <si>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</si>
  <si>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</si>
  <si>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</si>
  <si>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</si>
  <si>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</si>
  <si>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</si>
  <si>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</si>
  <si>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</si>
  <si>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</si>
  <si>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</si>
  <si>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</si>
  <si>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</si>
  <si>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</si>
  <si>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</si>
  <si>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</si>
  <si>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</si>
  <si>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</si>
  <si>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</si>
  <si>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</si>
  <si>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</si>
  <si>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</si>
  <si>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</si>
  <si>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</si>
  <si>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</si>
  <si>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</si>
  <si>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</si>
  <si>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</si>
  <si>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</si>
  <si>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</si>
  <si>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</si>
  <si>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</si>
  <si>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</si>
  <si>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</si>
  <si>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</si>
  <si>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</si>
  <si>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</si>
  <si>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</si>
  <si>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</si>
  <si>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</si>
  <si>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</si>
  <si>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</si>
  <si>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</si>
  <si>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</si>
  <si>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</si>
  <si>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</si>
  <si>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</si>
  <si>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</si>
  <si>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</si>
  <si>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</si>
  <si>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</si>
  <si>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</si>
  <si>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</si>
  <si>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</si>
  <si>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</si>
  <si>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</si>
  <si>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</si>
  <si>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</si>
  <si>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</si>
  <si>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</si>
  <si>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</si>
  <si>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</si>
  <si>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</si>
  <si>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</si>
  <si>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</si>
  <si>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</si>
  <si>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</si>
  <si>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</si>
  <si>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</si>
  <si>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</si>
  <si>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</si>
  <si>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</si>
  <si>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</si>
  <si>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</si>
  <si>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</si>
  <si>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</si>
  <si>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</si>
  <si>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</si>
  <si>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</si>
  <si>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</si>
  <si>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</si>
  <si>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</si>
  <si>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</si>
  <si>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</si>
  <si>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</si>
  <si>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</si>
  <si>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</si>
  <si>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</si>
  <si>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</si>
  <si>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</si>
  <si>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</si>
  <si>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</si>
  <si>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</si>
  <si>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</si>
  <si>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</si>
  <si>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</si>
  <si>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</si>
  <si>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</si>
  <si>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</si>
  <si>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</si>
  <si>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</si>
  <si>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</si>
  <si>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</si>
  <si>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</si>
  <si>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</si>
  <si>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</si>
  <si>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</si>
  <si>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</si>
  <si>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</si>
  <si>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</si>
  <si>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</si>
  <si>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</si>
  <si>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</si>
  <si>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</si>
  <si>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</si>
  <si>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</si>
  <si>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</si>
  <si>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</si>
  <si>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</si>
  <si>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</si>
  <si>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</si>
  <si>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</si>
  <si>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</si>
  <si>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</si>
  <si>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</si>
  <si>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</si>
  <si>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</si>
  <si>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</si>
  <si>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</si>
  <si>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</si>
  <si>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</si>
  <si>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</si>
  <si>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</si>
  <si>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</si>
  <si>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</si>
  <si>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</si>
  <si>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</si>
  <si>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</si>
  <si>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</si>
  <si>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</si>
  <si>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</si>
  <si>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</si>
  <si>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</si>
  <si>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</si>
  <si>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</si>
  <si>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</si>
  <si>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</si>
  <si>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</si>
  <si>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</si>
  <si>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</si>
  <si>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</si>
  <si>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</si>
  <si>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</si>
  <si>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</si>
  <si>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</si>
  <si>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</si>
  <si>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</si>
  <si>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</si>
  <si>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</si>
  <si>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</si>
  <si>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</si>
  <si>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</si>
  <si>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</si>
  <si>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</si>
  <si>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</si>
  <si>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</si>
  <si>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</si>
  <si>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</si>
  <si>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</si>
  <si>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</si>
  <si>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</si>
  <si>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</si>
  <si>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</si>
  <si>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</si>
  <si>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</si>
  <si>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</si>
  <si>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</si>
  <si>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</si>
  <si>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</si>
  <si>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</si>
  <si>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</si>
  <si>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</si>
  <si>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</si>
  <si>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</si>
  <si>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</si>
  <si>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</si>
  <si>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</si>
  <si>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</si>
  <si>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</si>
  <si>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</si>
  <si>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</si>
  <si>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</si>
  <si>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</si>
  <si>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</si>
  <si>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</si>
  <si>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</si>
  <si>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</si>
  <si>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</si>
  <si>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</si>
  <si>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</si>
  <si>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</si>
  <si>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</si>
  <si>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</si>
  <si>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</si>
  <si>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</si>
  <si>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</si>
  <si>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</si>
  <si>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</si>
  <si>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</si>
  <si>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</si>
  <si>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</si>
  <si>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</si>
  <si>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</si>
  <si>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</si>
  <si>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</si>
  <si>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</si>
  <si>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</si>
  <si>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</si>
  <si>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</si>
  <si>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</si>
  <si>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</si>
  <si>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</si>
  <si>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</si>
  <si>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</si>
  <si>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</si>
  <si>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</si>
  <si>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</si>
  <si>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</si>
  <si>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</si>
  <si>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</si>
  <si>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</si>
  <si>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</si>
  <si>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</si>
  <si>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</si>
  <si>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</si>
  <si>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</si>
  <si>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</si>
  <si>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</si>
  <si>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</si>
  <si>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</si>
  <si>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</si>
  <si>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</si>
  <si>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</si>
  <si>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</si>
  <si>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</si>
  <si>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</si>
  <si>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</si>
  <si>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</si>
  <si>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</si>
  <si>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</si>
  <si>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</si>
  <si>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</si>
  <si>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</si>
  <si>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</si>
  <si>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</si>
  <si>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</si>
  <si>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</si>
  <si>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</si>
  <si>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</si>
  <si>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</si>
  <si>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</si>
  <si>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</si>
  <si>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</si>
  <si>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</si>
  <si>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</si>
  <si>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</si>
  <si>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</si>
  <si>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</si>
  <si>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</si>
  <si>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</si>
  <si>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</si>
  <si>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</si>
  <si>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</si>
  <si>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</si>
  <si>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</si>
  <si>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</si>
  <si>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</si>
  <si>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</si>
  <si>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</si>
  <si>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</si>
  <si>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</si>
  <si>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</si>
  <si>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</si>
  <si>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</si>
  <si>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</si>
  <si>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</si>
  <si>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</si>
  <si>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</si>
  <si>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</si>
  <si>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</si>
  <si>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</si>
  <si>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</si>
  <si>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</si>
  <si>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</si>
  <si>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</si>
  <si>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</si>
  <si>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</si>
  <si>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</si>
  <si>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</si>
  <si>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</si>
  <si>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</si>
  <si>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</si>
  <si>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</si>
  <si>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</si>
  <si>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</si>
  <si>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</si>
  <si>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</si>
  <si>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</si>
  <si>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</si>
  <si>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</si>
  <si>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</si>
  <si>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</si>
  <si>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</si>
  <si>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</si>
  <si>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</si>
  <si>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</si>
  <si>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</si>
  <si>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</si>
  <si>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</si>
  <si>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</si>
  <si>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</si>
  <si>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</si>
  <si>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</si>
  <si>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</si>
  <si>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</si>
  <si>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</si>
  <si>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</si>
  <si>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</si>
  <si>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</si>
  <si>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</si>
  <si>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</si>
  <si>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</si>
  <si>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</si>
  <si>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</si>
  <si>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</si>
  <si>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</si>
  <si>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</si>
  <si>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</si>
  <si>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</si>
  <si>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</si>
  <si>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</si>
  <si>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</si>
  <si>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</si>
  <si>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</si>
  <si>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</si>
  <si>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</si>
  <si>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</si>
  <si>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</si>
  <si>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</si>
  <si>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</si>
  <si>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</si>
  <si>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</si>
  <si>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</si>
  <si>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</si>
  <si>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</si>
  <si>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</si>
  <si>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</si>
  <si>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</si>
  <si>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</si>
  <si>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</si>
  <si>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</si>
  <si>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</si>
  <si>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</si>
  <si>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</si>
  <si>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</si>
  <si>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</si>
  <si>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</si>
  <si>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</si>
  <si>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</si>
  <si>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</si>
  <si>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</si>
  <si>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</si>
  <si>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</si>
  <si>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</si>
  <si>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</si>
  <si>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</si>
  <si>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</si>
  <si>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</si>
  <si>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</si>
  <si>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</si>
  <si>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</si>
  <si>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</si>
  <si>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</si>
  <si>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</si>
  <si>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</si>
  <si>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</si>
  <si>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</si>
  <si>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</si>
  <si>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</si>
  <si>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</si>
  <si>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</si>
  <si>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</si>
  <si>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</si>
  <si>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</si>
  <si>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</si>
  <si>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</si>
  <si>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</si>
  <si>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</si>
  <si>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</si>
  <si>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</si>
  <si>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</si>
  <si>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</si>
  <si>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</si>
  <si>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</si>
  <si>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</si>
  <si>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</si>
  <si>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</si>
  <si>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</si>
  <si>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</si>
  <si>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</si>
  <si>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</si>
  <si>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</si>
  <si>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</si>
  <si>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</si>
  <si>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</si>
  <si>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</si>
  <si>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</si>
  <si>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</si>
  <si>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</si>
  <si>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</si>
  <si>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</si>
  <si>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</si>
  <si>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</si>
  <si>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</si>
  <si>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</si>
  <si>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</si>
  <si>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</si>
  <si>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</si>
  <si>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</si>
  <si>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</si>
  <si>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</si>
  <si>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</si>
  <si>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</si>
  <si>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</si>
  <si>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</si>
  <si>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</si>
  <si>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</si>
  <si>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</si>
  <si>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</si>
  <si>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</si>
  <si>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</si>
  <si>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</si>
  <si>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</si>
  <si>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</si>
  <si>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</si>
  <si>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</si>
  <si>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</si>
  <si>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</si>
  <si>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</si>
  <si>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</si>
  <si>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</si>
  <si>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</si>
  <si>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</si>
  <si>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</si>
  <si>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</si>
  <si>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</si>
  <si>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</si>
  <si>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</si>
  <si>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</si>
  <si>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</si>
  <si>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</si>
  <si>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</si>
  <si>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</si>
  <si>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</si>
  <si>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</si>
  <si>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</si>
  <si>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20-093-3480-26</t>
  </si>
  <si>
    <t>Watler Accounting , CPA, PC</t>
  </si>
  <si>
    <t>Wabash</t>
  </si>
  <si>
    <t>Janet L. Storey, CPA</t>
  </si>
  <si>
    <t>Wabash CUSD #348</t>
  </si>
  <si>
    <t>528 N. Market St</t>
  </si>
  <si>
    <t>218 W 13th Street</t>
  </si>
  <si>
    <t>Mt. Carmel</t>
  </si>
  <si>
    <t xml:space="preserve">IL </t>
  </si>
  <si>
    <t>618-262-5446</t>
  </si>
  <si>
    <t>618-262-8921</t>
  </si>
  <si>
    <t>65-016025</t>
  </si>
  <si>
    <t>jls@watler.com</t>
  </si>
  <si>
    <t>Tim Buss</t>
  </si>
  <si>
    <t>tbuss@wabash348.com</t>
  </si>
  <si>
    <t>618-262-4181</t>
  </si>
  <si>
    <t>618-262-7912</t>
  </si>
  <si>
    <t>2014 General Obligation Bonds</t>
  </si>
  <si>
    <t>Bus Lease`</t>
  </si>
  <si>
    <t>Truck Lease</t>
  </si>
  <si>
    <t>Bus &amp; Suburban Lease</t>
  </si>
  <si>
    <t>Bushue Background Screenin</t>
  </si>
  <si>
    <t>WCSIT/EG Trusst</t>
  </si>
  <si>
    <t>WOVSED</t>
  </si>
  <si>
    <t>X</t>
  </si>
  <si>
    <t>OWVRVS</t>
  </si>
  <si>
    <t>Watler Accounting CPA'S, PC</t>
  </si>
  <si>
    <t>DEPARTMENT OF EDUCATION</t>
  </si>
  <si>
    <t>Passed through Illinois State Board of Edcuation</t>
  </si>
  <si>
    <t>84.01A</t>
  </si>
  <si>
    <t>84.413A</t>
  </si>
  <si>
    <t>84.367A</t>
  </si>
  <si>
    <t>DEPARTMENT OF HEALTH &amp; HUMAN SERVICE</t>
  </si>
  <si>
    <t>Passed through IL Dept of Healthcare &amp; Family Services</t>
  </si>
  <si>
    <t>DEPARTMENT OF AGRICULTURE</t>
  </si>
  <si>
    <t>Passed through the IL State Board of Education</t>
  </si>
  <si>
    <t>Janet L. Storey, CPA, Partner</t>
  </si>
  <si>
    <t>Vehicle Lease</t>
  </si>
  <si>
    <t xml:space="preserve">Error message - Total Long-Term Debt (Principal) Retired(Pg. 18) must = Debt Service - Long Term Debt (Principal) Reitred (Pg. 25).  </t>
  </si>
  <si>
    <t xml:space="preserve">                            These totals do not equal because the Long Term Debt Schedule on page 25 includes bus lease notes from the </t>
  </si>
  <si>
    <t xml:space="preserve">                            Transportation fund, not the Debt Service Fund.  They are a long-term debt and should be included on the schedule</t>
  </si>
  <si>
    <t xml:space="preserve">                            on page 25.</t>
  </si>
  <si>
    <t>Unmodified</t>
  </si>
  <si>
    <t>Mt. Carmel, IL</t>
  </si>
  <si>
    <t>84.667A</t>
  </si>
  <si>
    <t>Medicaid Matching Funds</t>
  </si>
  <si>
    <t>10.555A</t>
  </si>
  <si>
    <t>2016-1</t>
  </si>
  <si>
    <t>Expenditures in Excess of Appropriation</t>
  </si>
  <si>
    <t xml:space="preserve">The District had one fund with expenditures </t>
  </si>
  <si>
    <t>in excess of appropriations.</t>
  </si>
  <si>
    <t>Finding not repeated during year ended 6-30-17</t>
  </si>
  <si>
    <t>National Lunch Program</t>
  </si>
  <si>
    <t>Commodity Supplemental Food Program</t>
  </si>
  <si>
    <t>Fresh Fruits and Vegetables</t>
  </si>
  <si>
    <t>TOTAL US DEPARTMENT OF EDUCATION</t>
  </si>
  <si>
    <t>TOTAL DEPARTMENT OF HEALTH AND HUMAN SERVICES</t>
  </si>
  <si>
    <t>TOTAL DEPARTMENT OF AGRICULTURE</t>
  </si>
  <si>
    <t>TOTAL FEDERAL AWARDS</t>
  </si>
  <si>
    <t>2016-4210</t>
  </si>
  <si>
    <t>2017-4210</t>
  </si>
  <si>
    <t>2016-4220</t>
  </si>
  <si>
    <t>2017-4220</t>
  </si>
  <si>
    <t>Medicaid Matching Funds - Fee for Service</t>
  </si>
  <si>
    <t>Medicaid Matching Funds - Adm. Outreach</t>
  </si>
  <si>
    <t>Project Aware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</si>
</sst>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49" fontId="4" fillId="0" borderId="22" xfId="3" applyNumberFormat="1" applyFont="1" applyBorder="1" applyAlignment="1" applyProtection="1">
      <alignment horizont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123825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zoomScaleNormal="100" workbookViewId="0">
      <selection activeCell="H47" sqref="H4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5" t="s">
        <v>466</v>
      </c>
      <c r="J1" s="2146"/>
      <c r="K1" s="2146"/>
      <c r="L1" s="2146"/>
      <c r="M1" s="2146"/>
      <c r="N1" s="2146"/>
      <c r="O1" s="2146"/>
      <c r="P1" s="2146"/>
      <c r="Q1" s="2146"/>
      <c r="R1" s="2146"/>
      <c r="S1" s="2146"/>
    </row>
    <row r="2" spans="1:28" ht="12" customHeight="1" x14ac:dyDescent="0.2">
      <c r="A2" s="201" t="s">
        <v>1869</v>
      </c>
      <c r="D2" s="202"/>
      <c r="I2" s="2147" t="s">
        <v>1133</v>
      </c>
      <c r="J2" s="2146"/>
      <c r="K2" s="2146"/>
      <c r="L2" s="2146"/>
      <c r="M2" s="2146"/>
      <c r="N2" s="2146"/>
      <c r="O2" s="2146"/>
      <c r="P2" s="2146"/>
      <c r="Q2" s="2146"/>
      <c r="R2" s="2146"/>
      <c r="S2" s="2146"/>
    </row>
    <row r="3" spans="1:28" ht="12" customHeight="1" x14ac:dyDescent="0.2">
      <c r="A3" s="1815" t="s">
        <v>1952</v>
      </c>
      <c r="B3" s="1816"/>
      <c r="C3" s="1816"/>
      <c r="D3" s="1817"/>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2098</v>
      </c>
      <c r="C5" s="178" t="s">
        <v>1061</v>
      </c>
      <c r="D5" s="361"/>
      <c r="E5" s="361"/>
      <c r="H5" s="192"/>
      <c r="I5" s="2155" t="s">
        <v>769</v>
      </c>
      <c r="J5" s="2154"/>
      <c r="K5" s="2154"/>
      <c r="L5" s="2154"/>
      <c r="M5" s="2154"/>
      <c r="N5" s="2154"/>
      <c r="O5" s="2154"/>
      <c r="P5" s="2154"/>
      <c r="Q5" s="2154"/>
      <c r="R5" s="2154"/>
      <c r="S5" s="2154"/>
    </row>
    <row r="6" spans="1:28" ht="14.1" customHeight="1" x14ac:dyDescent="0.2">
      <c r="B6" s="441"/>
      <c r="C6" s="178" t="s">
        <v>1062</v>
      </c>
      <c r="D6" s="361"/>
      <c r="E6" s="361"/>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0" t="s">
        <v>763</v>
      </c>
      <c r="J9" s="2151"/>
      <c r="K9" s="2151"/>
      <c r="L9" s="2151"/>
      <c r="M9" s="2151"/>
      <c r="N9" s="2151"/>
      <c r="O9" s="2151"/>
      <c r="P9" s="2151"/>
      <c r="Q9" s="2151"/>
      <c r="R9" s="2151"/>
      <c r="S9" s="2152"/>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4"/>
      <c r="V10" s="2154"/>
      <c r="W10" s="2154"/>
      <c r="X10" s="2154"/>
      <c r="Y10" s="2154"/>
      <c r="Z10" s="2154"/>
      <c r="AA10" s="2157"/>
    </row>
    <row r="11" spans="1:28" ht="14.25" customHeight="1" x14ac:dyDescent="0.2">
      <c r="A11" s="2173" t="s">
        <v>1109</v>
      </c>
      <c r="B11" s="2174"/>
      <c r="C11" s="2174"/>
      <c r="D11" s="2174"/>
      <c r="E11" s="2174"/>
      <c r="F11" s="2174"/>
      <c r="G11" s="2174"/>
      <c r="H11" s="2175"/>
      <c r="I11" s="180"/>
      <c r="J11" s="342"/>
      <c r="K11" s="180"/>
      <c r="O11" s="1701"/>
      <c r="P11" s="377" t="s">
        <v>223</v>
      </c>
      <c r="Q11" s="183"/>
      <c r="R11" s="181"/>
      <c r="S11" s="180"/>
      <c r="T11" s="2167"/>
      <c r="U11" s="2168"/>
      <c r="V11" s="2168"/>
      <c r="W11" s="2168"/>
      <c r="X11" s="2168"/>
      <c r="Y11" s="2168"/>
      <c r="Z11" s="2168"/>
      <c r="AA11" s="2169"/>
    </row>
    <row r="12" spans="1:28" ht="13.5" customHeight="1" x14ac:dyDescent="0.2">
      <c r="A12" s="362" t="s">
        <v>1078</v>
      </c>
      <c r="B12" s="344"/>
      <c r="C12" s="344"/>
      <c r="D12" s="344"/>
      <c r="E12" s="344"/>
      <c r="F12" s="344"/>
      <c r="G12" s="344"/>
      <c r="H12" s="272"/>
      <c r="I12" s="182"/>
      <c r="J12" s="183"/>
      <c r="K12" s="181"/>
      <c r="O12" s="1702" t="s">
        <v>2098</v>
      </c>
      <c r="P12" s="377" t="s">
        <v>224</v>
      </c>
      <c r="Q12" s="342"/>
      <c r="R12" s="183"/>
      <c r="S12" s="183"/>
      <c r="T12" s="362" t="s">
        <v>302</v>
      </c>
      <c r="U12" s="270"/>
      <c r="V12" s="270"/>
      <c r="W12" s="270"/>
      <c r="X12" s="270"/>
      <c r="Y12" s="199"/>
      <c r="Z12" s="199"/>
      <c r="AA12" s="200"/>
    </row>
    <row r="13" spans="1:28" ht="13.5" customHeight="1" x14ac:dyDescent="0.2">
      <c r="A13" s="2176" t="s">
        <v>2099</v>
      </c>
      <c r="B13" s="2177"/>
      <c r="C13" s="2177"/>
      <c r="D13" s="2177"/>
      <c r="E13" s="2177"/>
      <c r="F13" s="2177"/>
      <c r="G13" s="2177"/>
      <c r="H13" s="2178"/>
      <c r="I13" s="184"/>
      <c r="J13" s="183"/>
      <c r="K13" s="181"/>
      <c r="L13" s="183"/>
      <c r="M13" s="183"/>
      <c r="N13" s="183"/>
      <c r="O13" s="183"/>
      <c r="P13" s="183"/>
      <c r="Q13" s="183"/>
      <c r="R13" s="183"/>
      <c r="S13" s="183"/>
      <c r="T13" s="2181" t="s">
        <v>2100</v>
      </c>
      <c r="U13" s="2182"/>
      <c r="V13" s="2182"/>
      <c r="W13" s="2182"/>
      <c r="X13" s="2182"/>
      <c r="Y13" s="2183"/>
      <c r="Z13" s="2183"/>
      <c r="AA13" s="2184"/>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3" t="s">
        <v>2101</v>
      </c>
      <c r="B15" s="2179"/>
      <c r="C15" s="2179"/>
      <c r="D15" s="2179"/>
      <c r="E15" s="2179"/>
      <c r="F15" s="2179"/>
      <c r="G15" s="2179"/>
      <c r="H15" s="2180"/>
      <c r="T15" s="2114" t="s">
        <v>2102</v>
      </c>
      <c r="U15" s="2135"/>
      <c r="V15" s="2135"/>
      <c r="W15" s="2135"/>
      <c r="X15" s="2135"/>
      <c r="Y15" s="2185"/>
      <c r="Z15" s="2185"/>
      <c r="AA15" s="218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9" t="s">
        <v>2103</v>
      </c>
      <c r="B17" s="2140"/>
      <c r="C17" s="2140"/>
      <c r="D17" s="2140"/>
      <c r="E17" s="2140"/>
      <c r="F17" s="2140"/>
      <c r="G17" s="2140"/>
      <c r="H17" s="2162"/>
      <c r="T17" s="2190" t="s">
        <v>2104</v>
      </c>
      <c r="U17" s="2191"/>
      <c r="V17" s="2191"/>
      <c r="W17" s="2191"/>
      <c r="X17" s="2191"/>
      <c r="Y17" s="2191"/>
      <c r="Z17" s="2191"/>
      <c r="AA17" s="2192"/>
    </row>
    <row r="18" spans="1:27" ht="13.5" customHeight="1" x14ac:dyDescent="0.2">
      <c r="A18" s="362" t="s">
        <v>610</v>
      </c>
      <c r="B18" s="344"/>
      <c r="C18" s="340"/>
      <c r="D18" s="344"/>
      <c r="E18" s="344"/>
      <c r="F18" s="344"/>
      <c r="G18" s="344"/>
      <c r="H18" s="275"/>
      <c r="I18" s="2161" t="s">
        <v>765</v>
      </c>
      <c r="J18" s="2123"/>
      <c r="K18" s="2123"/>
      <c r="L18" s="2123"/>
      <c r="M18" s="2123"/>
      <c r="N18" s="2123"/>
      <c r="O18" s="2123"/>
      <c r="P18" s="2123"/>
      <c r="Q18" s="2123"/>
      <c r="R18" s="2123"/>
      <c r="S18" s="2124"/>
      <c r="T18" s="362" t="s">
        <v>807</v>
      </c>
      <c r="U18" s="270"/>
      <c r="V18" s="340"/>
      <c r="W18" s="269"/>
      <c r="X18" s="362" t="s">
        <v>303</v>
      </c>
      <c r="Y18" s="349"/>
      <c r="Z18" s="1913" t="s">
        <v>766</v>
      </c>
      <c r="AA18" s="200"/>
    </row>
    <row r="19" spans="1:27" ht="13.5" customHeight="1" x14ac:dyDescent="0.2">
      <c r="A19" s="2133" t="s">
        <v>2105</v>
      </c>
      <c r="B19" s="2131"/>
      <c r="C19" s="2131"/>
      <c r="D19" s="2131"/>
      <c r="E19" s="2131"/>
      <c r="F19" s="2131"/>
      <c r="G19" s="2131"/>
      <c r="H19" s="2113"/>
      <c r="I19" s="183"/>
      <c r="J19" s="376"/>
      <c r="K19" s="194"/>
      <c r="L19" s="192"/>
      <c r="M19" s="651" t="s">
        <v>355</v>
      </c>
      <c r="P19" s="180"/>
      <c r="Q19" s="180"/>
      <c r="R19" s="180"/>
      <c r="S19" s="184"/>
      <c r="T19" s="2133" t="s">
        <v>2106</v>
      </c>
      <c r="U19" s="2112"/>
      <c r="V19" s="2112"/>
      <c r="W19" s="2113"/>
      <c r="X19" s="2130" t="s">
        <v>2107</v>
      </c>
      <c r="Y19" s="2189"/>
      <c r="Z19" s="2187">
        <v>62863</v>
      </c>
      <c r="AA19" s="218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11" t="s">
        <v>2142</v>
      </c>
      <c r="B21" s="2112"/>
      <c r="C21" s="2112"/>
      <c r="D21" s="2112"/>
      <c r="E21" s="2112"/>
      <c r="F21" s="2112"/>
      <c r="G21" s="2112"/>
      <c r="H21" s="2113"/>
      <c r="I21" s="2156" t="s">
        <v>767</v>
      </c>
      <c r="J21" s="2154"/>
      <c r="K21" s="2154"/>
      <c r="L21" s="2154"/>
      <c r="M21" s="2154"/>
      <c r="N21" s="2154"/>
      <c r="O21" s="2154"/>
      <c r="P21" s="2154"/>
      <c r="Q21" s="2154"/>
      <c r="R21" s="2154"/>
      <c r="S21" s="2157"/>
      <c r="T21" s="2139" t="s">
        <v>2108</v>
      </c>
      <c r="U21" s="2196"/>
      <c r="V21" s="2196"/>
      <c r="W21" s="2196"/>
      <c r="X21" s="2201" t="s">
        <v>2109</v>
      </c>
      <c r="Y21" s="2199"/>
      <c r="Z21" s="2199"/>
      <c r="AA21" s="2200"/>
    </row>
    <row r="22" spans="1:27" ht="13.5" customHeight="1" x14ac:dyDescent="0.2">
      <c r="A22" s="364" t="s">
        <v>611</v>
      </c>
      <c r="B22" s="278"/>
      <c r="C22" s="278"/>
      <c r="D22" s="278"/>
      <c r="E22" s="278"/>
      <c r="F22" s="278"/>
      <c r="G22" s="278"/>
      <c r="H22" s="279"/>
      <c r="I22" s="2158" t="s">
        <v>1744</v>
      </c>
      <c r="J22" s="2159"/>
      <c r="K22" s="2159"/>
      <c r="L22" s="2159"/>
      <c r="M22" s="2159"/>
      <c r="N22" s="2159"/>
      <c r="O22" s="2159"/>
      <c r="P22" s="2159"/>
      <c r="Q22" s="2159"/>
      <c r="R22" s="2159"/>
      <c r="S22" s="2160"/>
      <c r="T22" s="362" t="s">
        <v>1904</v>
      </c>
      <c r="U22" s="270"/>
      <c r="V22" s="340"/>
      <c r="W22" s="270"/>
      <c r="X22" s="1914" t="s">
        <v>1573</v>
      </c>
      <c r="Z22" s="199"/>
      <c r="AA22" s="200"/>
    </row>
    <row r="23" spans="1:27" ht="13.5" customHeight="1" x14ac:dyDescent="0.2">
      <c r="A23" s="2125" t="s">
        <v>2113</v>
      </c>
      <c r="B23" s="2126"/>
      <c r="C23" s="2127"/>
      <c r="D23" s="2127"/>
      <c r="E23" s="2127"/>
      <c r="F23" s="2128"/>
      <c r="G23" s="2128"/>
      <c r="H23" s="2129"/>
      <c r="T23" s="2139" t="s">
        <v>2110</v>
      </c>
      <c r="U23" s="2196"/>
      <c r="V23" s="2196"/>
      <c r="W23" s="2196"/>
      <c r="X23" s="2198">
        <v>43373</v>
      </c>
      <c r="Y23" s="2199"/>
      <c r="Z23" s="2199"/>
      <c r="AA23" s="2200"/>
    </row>
    <row r="24" spans="1:27" ht="14.1" customHeight="1" x14ac:dyDescent="0.2">
      <c r="A24" s="365" t="s">
        <v>766</v>
      </c>
      <c r="B24" s="249"/>
      <c r="C24" s="249"/>
      <c r="D24" s="249"/>
      <c r="E24" s="249"/>
      <c r="F24" s="249"/>
      <c r="G24" s="249"/>
      <c r="H24" s="280"/>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11">
        <v>62863</v>
      </c>
      <c r="B25" s="2112"/>
      <c r="C25" s="2112"/>
      <c r="D25" s="2112"/>
      <c r="E25" s="2112"/>
      <c r="F25" s="2112"/>
      <c r="G25" s="2112"/>
      <c r="H25" s="2113"/>
      <c r="I25" s="652"/>
      <c r="J25" s="203"/>
      <c r="K25" s="203"/>
      <c r="L25" s="203"/>
      <c r="M25" s="203"/>
      <c r="N25" s="203"/>
      <c r="O25" s="203"/>
      <c r="P25" s="203"/>
      <c r="Q25" s="203"/>
      <c r="R25" s="203"/>
      <c r="S25" s="204"/>
      <c r="T25" s="2193" t="s">
        <v>2111</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2" t="s">
        <v>1896</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t="s">
        <v>2098</v>
      </c>
      <c r="F29" s="1509" t="s">
        <v>1571</v>
      </c>
      <c r="G29" s="653"/>
      <c r="I29" s="273"/>
      <c r="J29" s="1701" t="s">
        <v>2098</v>
      </c>
      <c r="K29" s="181" t="s">
        <v>656</v>
      </c>
      <c r="L29" s="389"/>
      <c r="M29" s="194" t="s">
        <v>105</v>
      </c>
      <c r="N29" s="185" t="s">
        <v>1912</v>
      </c>
      <c r="O29" s="185"/>
      <c r="P29" s="185"/>
      <c r="Q29" s="185"/>
      <c r="R29" s="185"/>
      <c r="S29" s="664"/>
      <c r="T29" s="55"/>
      <c r="U29" s="55"/>
      <c r="V29" s="55"/>
      <c r="W29" s="55"/>
      <c r="X29" s="55"/>
      <c r="Y29" s="55"/>
      <c r="Z29" s="55"/>
      <c r="AA29" s="1078"/>
    </row>
    <row r="30" spans="1:27" ht="13.5" customHeight="1" x14ac:dyDescent="0.2">
      <c r="A30" s="1741"/>
      <c r="B30" s="1082"/>
      <c r="C30" s="665" t="s">
        <v>1360</v>
      </c>
      <c r="D30" s="181"/>
      <c r="E30" s="181"/>
      <c r="F30" s="1269"/>
      <c r="G30" s="653"/>
      <c r="H30" s="653"/>
      <c r="I30" s="273"/>
      <c r="J30" s="1701" t="s">
        <v>2098</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1701" t="s">
        <v>2098</v>
      </c>
      <c r="K31" s="194" t="s">
        <v>1031</v>
      </c>
      <c r="L31" s="389"/>
      <c r="M31" s="194" t="s">
        <v>105</v>
      </c>
      <c r="N31" s="185" t="s">
        <v>2094</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1"/>
      <c r="Q35" s="2112"/>
      <c r="R35" s="2112"/>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9" t="s">
        <v>2112</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0"/>
      <c r="D39" s="337"/>
      <c r="E39" s="337"/>
      <c r="F39" s="347"/>
      <c r="G39" s="337"/>
      <c r="H39" s="275"/>
      <c r="I39" s="2117" t="s">
        <v>611</v>
      </c>
      <c r="J39" s="2118"/>
      <c r="K39" s="2118"/>
      <c r="L39" s="2118"/>
      <c r="M39" s="2118"/>
      <c r="N39" s="334"/>
      <c r="O39" s="340"/>
      <c r="P39" s="340"/>
      <c r="Q39" s="346"/>
      <c r="R39" s="340"/>
      <c r="S39" s="275"/>
      <c r="T39" s="340" t="s">
        <v>611</v>
      </c>
      <c r="U39" s="270"/>
      <c r="V39" s="340"/>
      <c r="W39" s="269"/>
      <c r="X39" s="346"/>
      <c r="Y39" s="199"/>
      <c r="Z39" s="199"/>
      <c r="AA39" s="200"/>
    </row>
    <row r="40" spans="1:27" ht="13.5" customHeight="1" x14ac:dyDescent="0.2">
      <c r="A40" s="2125" t="s">
        <v>2113</v>
      </c>
      <c r="B40" s="2126"/>
      <c r="C40" s="2127"/>
      <c r="D40" s="2127"/>
      <c r="E40" s="2127"/>
      <c r="F40" s="2128"/>
      <c r="G40" s="2128"/>
      <c r="H40" s="2129"/>
      <c r="I40" s="2142"/>
      <c r="J40" s="2143"/>
      <c r="K40" s="2143"/>
      <c r="L40" s="2143"/>
      <c r="M40" s="2143"/>
      <c r="N40" s="2143"/>
      <c r="O40" s="2143"/>
      <c r="P40" s="2143"/>
      <c r="Q40" s="2143"/>
      <c r="R40" s="2143"/>
      <c r="S40" s="2144"/>
      <c r="T40" s="2142"/>
      <c r="U40" s="2197"/>
      <c r="V40" s="2143"/>
      <c r="W40" s="2143"/>
      <c r="X40" s="2143"/>
      <c r="Y40" s="2143"/>
      <c r="Z40" s="2143"/>
      <c r="AA40" s="214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3" t="s">
        <v>2114</v>
      </c>
      <c r="B42" s="2112"/>
      <c r="C42" s="2113"/>
      <c r="D42" s="2130" t="s">
        <v>2115</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E9" sqref="E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2097</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1910</v>
      </c>
      <c r="C31" s="215" t="s">
        <v>1365</v>
      </c>
      <c r="D31" s="600"/>
      <c r="E31" s="602"/>
    </row>
    <row r="32" spans="1:5" x14ac:dyDescent="0.2">
      <c r="B32" s="600" t="s">
        <v>1272</v>
      </c>
      <c r="C32" s="215" t="s">
        <v>1365</v>
      </c>
      <c r="D32" s="601" t="s">
        <v>1911</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2096</v>
      </c>
      <c r="B37" s="1978"/>
      <c r="C37" s="603"/>
      <c r="D37" s="603"/>
      <c r="E37" s="604"/>
    </row>
    <row r="38" spans="1:5" x14ac:dyDescent="0.2">
      <c r="A38" s="215" t="s">
        <v>2095</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9" colorId="8" zoomScale="110" zoomScaleNormal="110" workbookViewId="0">
      <selection activeCell="F89" sqref="F8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5"/>
      <c r="C4" s="2219" t="s">
        <v>486</v>
      </c>
      <c r="D4" s="2220"/>
      <c r="E4" s="2220"/>
      <c r="F4" s="2220"/>
      <c r="G4" s="2220"/>
      <c r="H4" s="2220"/>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3"/>
      <c r="C23" s="612"/>
      <c r="D23" s="1984"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3"/>
      <c r="C26" s="612"/>
      <c r="D26" s="1984"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7"/>
      <c r="C32" s="612"/>
      <c r="D32" s="9" t="s">
        <v>1983</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4" t="s">
        <v>1966</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2"/>
      <c r="G53" s="1724" t="s">
        <v>1795</v>
      </c>
      <c r="H53" s="1953"/>
      <c r="I53" s="9" t="s">
        <v>1845</v>
      </c>
    </row>
    <row r="54" spans="1:9" s="32" customFormat="1" x14ac:dyDescent="0.2">
      <c r="A54" s="29"/>
      <c r="B54" s="671"/>
      <c r="C54" s="619">
        <v>23</v>
      </c>
      <c r="D54" s="400" t="s">
        <v>1625</v>
      </c>
      <c r="E54" s="26"/>
      <c r="F54" s="1552"/>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1"/>
      <c r="C57" s="2222"/>
      <c r="D57" s="2222"/>
      <c r="E57" s="2222"/>
      <c r="F57" s="2222"/>
      <c r="G57" s="2222"/>
      <c r="H57" s="2223"/>
      <c r="I57" s="3"/>
    </row>
    <row r="58" spans="1:9" s="32" customFormat="1" x14ac:dyDescent="0.2">
      <c r="A58" s="1733"/>
      <c r="B58" s="2224"/>
      <c r="C58" s="2225"/>
      <c r="D58" s="2225"/>
      <c r="E58" s="2225"/>
      <c r="F58" s="2225"/>
      <c r="G58" s="2225"/>
      <c r="H58" s="2226"/>
      <c r="I58" s="3"/>
    </row>
    <row r="59" spans="1:9" s="32" customFormat="1" x14ac:dyDescent="0.2">
      <c r="A59" s="1733"/>
      <c r="B59" s="2224"/>
      <c r="C59" s="2225"/>
      <c r="D59" s="2225"/>
      <c r="E59" s="2225"/>
      <c r="F59" s="2225"/>
      <c r="G59" s="2225"/>
      <c r="H59" s="2226"/>
      <c r="I59" s="3"/>
    </row>
    <row r="60" spans="1:9" s="32" customFormat="1" x14ac:dyDescent="0.2">
      <c r="A60" s="1733"/>
      <c r="B60" s="2224"/>
      <c r="C60" s="2225"/>
      <c r="D60" s="2225"/>
      <c r="E60" s="2225"/>
      <c r="F60" s="2225"/>
      <c r="G60" s="2225"/>
      <c r="H60" s="2226"/>
      <c r="I60" s="3"/>
    </row>
    <row r="61" spans="1:9" s="32" customFormat="1" x14ac:dyDescent="0.2">
      <c r="A61" s="1733"/>
      <c r="B61" s="2224"/>
      <c r="C61" s="2225"/>
      <c r="D61" s="2225"/>
      <c r="E61" s="2225"/>
      <c r="F61" s="2225"/>
      <c r="G61" s="2225"/>
      <c r="H61" s="2226"/>
      <c r="I61" s="3"/>
    </row>
    <row r="62" spans="1:9" s="32" customFormat="1" x14ac:dyDescent="0.2">
      <c r="A62" s="1733"/>
      <c r="B62" s="2224"/>
      <c r="C62" s="2225"/>
      <c r="D62" s="2225"/>
      <c r="E62" s="2225"/>
      <c r="F62" s="2225"/>
      <c r="G62" s="2225"/>
      <c r="H62" s="2226"/>
      <c r="I62" s="3"/>
    </row>
    <row r="63" spans="1:9" s="32" customFormat="1" x14ac:dyDescent="0.2">
      <c r="A63" s="1733"/>
      <c r="B63" s="2224"/>
      <c r="C63" s="2225"/>
      <c r="D63" s="2225"/>
      <c r="E63" s="2225"/>
      <c r="F63" s="2225"/>
      <c r="G63" s="2225"/>
      <c r="H63" s="2226"/>
      <c r="I63" s="3"/>
    </row>
    <row r="64" spans="1:9" s="32" customFormat="1" x14ac:dyDescent="0.2">
      <c r="A64" s="1733"/>
      <c r="B64" s="2224"/>
      <c r="C64" s="2225"/>
      <c r="D64" s="2225"/>
      <c r="E64" s="2225"/>
      <c r="F64" s="2225"/>
      <c r="G64" s="2225"/>
      <c r="H64" s="2226"/>
      <c r="I64" s="3"/>
    </row>
    <row r="65" spans="1:9" s="32" customFormat="1" x14ac:dyDescent="0.2">
      <c r="A65" s="1733"/>
      <c r="B65" s="2224"/>
      <c r="C65" s="2225"/>
      <c r="D65" s="2225"/>
      <c r="E65" s="2225"/>
      <c r="F65" s="2225"/>
      <c r="G65" s="2225"/>
      <c r="H65" s="2226"/>
      <c r="I65" s="3"/>
    </row>
    <row r="66" spans="1:9" s="32" customFormat="1" x14ac:dyDescent="0.2">
      <c r="A66" s="1733"/>
      <c r="B66" s="2224"/>
      <c r="C66" s="2225"/>
      <c r="D66" s="2225"/>
      <c r="E66" s="2225"/>
      <c r="F66" s="2225"/>
      <c r="G66" s="2225"/>
      <c r="H66" s="2226"/>
      <c r="I66" s="3"/>
    </row>
    <row r="67" spans="1:9" s="32" customFormat="1" ht="9" customHeight="1" x14ac:dyDescent="0.2">
      <c r="A67" s="1734"/>
      <c r="B67" s="2227"/>
      <c r="C67" s="2228"/>
      <c r="D67" s="2228"/>
      <c r="E67" s="2228"/>
      <c r="F67" s="2228"/>
      <c r="G67" s="2228"/>
      <c r="H67" s="2229"/>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4" t="s">
        <v>1579</v>
      </c>
      <c r="B70" s="2217"/>
      <c r="C70" s="2217"/>
      <c r="D70" s="2217"/>
      <c r="E70" s="2218"/>
      <c r="F70" s="2218"/>
      <c r="G70" s="2218"/>
      <c r="H70" s="2218"/>
      <c r="I70" s="2218"/>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1958</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7" t="s">
        <v>1586</v>
      </c>
      <c r="G77" s="1270" t="s">
        <v>1576</v>
      </c>
      <c r="H77" s="1543">
        <v>42916</v>
      </c>
    </row>
    <row r="78" spans="1:9" s="32" customFormat="1" ht="6" customHeight="1" x14ac:dyDescent="0.2">
      <c r="A78" s="29"/>
      <c r="B78" s="1554"/>
      <c r="C78" s="619"/>
      <c r="D78" s="387"/>
      <c r="E78" s="26"/>
      <c r="F78" s="1552"/>
    </row>
    <row r="79" spans="1:9" s="32" customFormat="1" x14ac:dyDescent="0.2">
      <c r="A79" s="29"/>
      <c r="B79" s="1554"/>
      <c r="C79" s="619">
        <v>25</v>
      </c>
      <c r="D79" s="387" t="s">
        <v>1587</v>
      </c>
      <c r="E79" s="26"/>
      <c r="F79" s="1552"/>
      <c r="H79" s="156"/>
    </row>
    <row r="80" spans="1:9" s="32" customFormat="1" x14ac:dyDescent="0.2">
      <c r="A80" s="29"/>
      <c r="B80" s="1554"/>
      <c r="C80" s="619"/>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3" t="s">
        <v>1575</v>
      </c>
      <c r="B83" s="2233"/>
      <c r="C83" s="2233"/>
      <c r="D83" s="2234"/>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v>0</v>
      </c>
      <c r="F85" s="1668">
        <v>0</v>
      </c>
      <c r="G85" s="1668">
        <v>0</v>
      </c>
      <c r="H85" s="1668">
        <v>0</v>
      </c>
      <c r="I85" s="1668">
        <v>0</v>
      </c>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v>107286</v>
      </c>
      <c r="F88" s="1668">
        <v>130076</v>
      </c>
      <c r="G88" s="1668">
        <v>61759</v>
      </c>
      <c r="H88" s="1668">
        <v>15742</v>
      </c>
      <c r="I88" s="1668">
        <v>97831</v>
      </c>
      <c r="J88" s="1695">
        <f>SUM(E88:I88)</f>
        <v>412694</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412694</v>
      </c>
    </row>
    <row r="91" spans="1:10" s="32" customFormat="1" x14ac:dyDescent="0.2">
      <c r="A91" s="29"/>
      <c r="B91" s="1554"/>
      <c r="C91" s="619"/>
      <c r="E91" s="1270"/>
      <c r="F91" s="1561"/>
      <c r="H91" s="331"/>
    </row>
    <row r="92" spans="1:10" s="32" customFormat="1" x14ac:dyDescent="0.2">
      <c r="A92" s="29"/>
      <c r="B92" s="387" t="s">
        <v>1980</v>
      </c>
      <c r="C92" s="619"/>
      <c r="E92" s="1270"/>
      <c r="F92" s="1561"/>
      <c r="H92" s="331"/>
    </row>
    <row r="93" spans="1:10" s="32" customFormat="1" ht="16.5" customHeight="1" x14ac:dyDescent="0.2">
      <c r="A93" s="29"/>
      <c r="B93" s="1985" t="s">
        <v>1981</v>
      </c>
      <c r="C93" s="619"/>
      <c r="E93" s="1270"/>
      <c r="F93" s="1561"/>
      <c r="H93" s="331"/>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2125</v>
      </c>
      <c r="D114" s="2205"/>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1588</v>
      </c>
      <c r="D117" s="2207"/>
      <c r="E117" s="2208"/>
      <c r="F117" s="2208"/>
      <c r="G117" s="2208"/>
      <c r="H117" s="2208"/>
      <c r="I117" s="1483"/>
    </row>
    <row r="118" spans="1:9" s="32" customFormat="1" ht="24" customHeight="1" x14ac:dyDescent="0.2">
      <c r="A118" s="1522"/>
      <c r="B118" s="1522"/>
      <c r="C118" s="1522"/>
      <c r="D118" s="1409" t="s">
        <v>2135</v>
      </c>
      <c r="E118" s="1538"/>
      <c r="F118" s="2109">
        <v>43068</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J8" sqref="J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7">
        <v>130727796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1.8275E-2</v>
      </c>
      <c r="E10" s="99" t="s">
        <v>1164</v>
      </c>
      <c r="F10" s="468">
        <v>4.9659999999999999E-3</v>
      </c>
      <c r="G10" s="99" t="s">
        <v>1164</v>
      </c>
      <c r="H10" s="468">
        <v>1.9870000000000001E-3</v>
      </c>
      <c r="I10" s="99" t="s">
        <v>1165</v>
      </c>
      <c r="J10" s="469">
        <f>ROUND(D10+F10+H10,5)</f>
        <v>2.5229999999999999E-2</v>
      </c>
      <c r="K10" s="92"/>
      <c r="L10" s="468">
        <v>4.9699999999999996E-3</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12667001</v>
      </c>
      <c r="E16" s="99"/>
      <c r="F16" s="81">
        <f>SUM('Acct Summary 7-8'!C17,'Acct Summary 7-8'!D17,'Acct Summary 7-8'!F17)</f>
        <v>13389299</v>
      </c>
      <c r="G16" s="99"/>
      <c r="H16" s="81">
        <f>SUM(D16-F16)</f>
        <v>-722298</v>
      </c>
      <c r="I16" s="92"/>
      <c r="J16" s="81">
        <f>SUM('Acct Summary 7-8'!C81,'Acct Summary 7-8'!D81,'Acct Summary 7-8'!F81,'Acct Summary 7-8'!I81)</f>
        <v>-910634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18040435.848000001</v>
      </c>
      <c r="I31" s="330"/>
      <c r="J31" s="92"/>
      <c r="K31" s="92"/>
      <c r="L31" s="92"/>
      <c r="M31" s="92"/>
    </row>
    <row r="32" spans="1:13" ht="13.35" customHeight="1" x14ac:dyDescent="0.2">
      <c r="B32" s="2108"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767665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8" zoomScale="110" zoomScaleNormal="110" workbookViewId="0">
      <selection activeCell="K32" sqref="K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1708</v>
      </c>
      <c r="B3" s="2255"/>
      <c r="C3" s="2255"/>
      <c r="D3" s="2255"/>
      <c r="E3" s="2255"/>
      <c r="F3" s="2255"/>
      <c r="G3" s="2255"/>
      <c r="H3" s="2255"/>
      <c r="I3" s="2255"/>
      <c r="J3" s="2255"/>
      <c r="K3" s="2255"/>
      <c r="L3" s="2255"/>
      <c r="M3" s="2255"/>
      <c r="N3" s="2255"/>
      <c r="O3" s="2255"/>
      <c r="P3" s="2255"/>
      <c r="Q3" s="2255"/>
      <c r="R3" s="2255"/>
    </row>
    <row r="4" spans="1:18" x14ac:dyDescent="0.2">
      <c r="A4" s="2256" t="s">
        <v>1959</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Wabash CUSD #348</v>
      </c>
      <c r="E7" s="135"/>
      <c r="G7" s="136"/>
      <c r="H7" s="137"/>
      <c r="I7" s="137"/>
      <c r="J7" s="137"/>
      <c r="K7" s="137"/>
      <c r="L7"/>
      <c r="M7"/>
      <c r="N7"/>
      <c r="O7"/>
      <c r="P7"/>
    </row>
    <row r="8" spans="1:18" ht="12.75" x14ac:dyDescent="0.2">
      <c r="A8"/>
      <c r="B8"/>
      <c r="C8" s="133" t="s">
        <v>1316</v>
      </c>
      <c r="D8" s="138" t="str">
        <f>COVER!A13</f>
        <v>20-093-3480-26</v>
      </c>
      <c r="E8" s="139"/>
      <c r="G8"/>
      <c r="H8"/>
      <c r="I8"/>
      <c r="J8"/>
      <c r="K8"/>
      <c r="L8"/>
      <c r="M8"/>
      <c r="N8"/>
      <c r="O8"/>
      <c r="P8"/>
    </row>
    <row r="9" spans="1:18" ht="12.75" x14ac:dyDescent="0.2">
      <c r="A9"/>
      <c r="B9"/>
      <c r="C9" s="133" t="s">
        <v>809</v>
      </c>
      <c r="D9" s="332" t="str">
        <f>COVER!A15</f>
        <v>Wabash</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f>IF(K12&gt;0.24999,"4",IF(K12&gt;0.09999,"3",IF(K12&gt;=0,"2",1)))</f>
        <v>1</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-910634</v>
      </c>
      <c r="I12" s="1151"/>
      <c r="J12" s="1151"/>
      <c r="K12" s="1152">
        <f>TRUNC((H12/H13*100000),5)/100000</f>
        <v>-7.1890260299999995E-2</v>
      </c>
      <c r="L12" s="1153"/>
      <c r="M12" s="101" t="s">
        <v>1339</v>
      </c>
      <c r="N12" s="101"/>
      <c r="O12" s="1154">
        <v>0.35</v>
      </c>
      <c r="P12" s="153"/>
      <c r="Q12" s="153"/>
    </row>
    <row r="13" spans="1:18" s="155" customFormat="1" ht="11.25" x14ac:dyDescent="0.2">
      <c r="A13" s="153"/>
      <c r="B13" s="1148"/>
      <c r="C13" s="2252" t="s">
        <v>1580</v>
      </c>
      <c r="D13" s="2253"/>
      <c r="E13" s="153"/>
      <c r="F13" s="325" t="s">
        <v>910</v>
      </c>
      <c r="G13" s="1149"/>
      <c r="H13" s="1150">
        <f>SUM('Acct Summary 7-8'!C8+'Acct Summary 7-8'!D8+'Acct Summary 7-8'!F8+'Acct Summary 7-8'!I8)+H14</f>
        <v>12667001</v>
      </c>
      <c r="I13" s="1151"/>
      <c r="J13" s="1151"/>
      <c r="K13" s="1005"/>
      <c r="L13" s="153"/>
      <c r="M13" s="101" t="s">
        <v>1340</v>
      </c>
      <c r="N13" s="101"/>
      <c r="O13" s="1155">
        <f>(O11*O12)</f>
        <v>0.35</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13389299</v>
      </c>
      <c r="I17" s="1151"/>
      <c r="J17" s="1157"/>
      <c r="K17" s="1152">
        <f>TRUNC((H17/H18*100000),5)/100000</f>
        <v>1.0570220212000001</v>
      </c>
      <c r="L17" s="1153"/>
      <c r="M17" s="1114" t="s">
        <v>1367</v>
      </c>
      <c r="O17" s="1158" t="str">
        <f>IF(AND(O16="2", J20 &gt; 2),"1",IF(AND(O16 = "1", J20 &gt; 2),"2",IF(AND(O16="1", J20 &gt;1),"1","0")))</f>
        <v>0</v>
      </c>
      <c r="P17" s="153"/>
    </row>
    <row r="18" spans="1:18" s="155" customFormat="1" ht="11.25" x14ac:dyDescent="0.2">
      <c r="A18" s="153"/>
      <c r="B18" s="1148"/>
      <c r="C18" s="2252" t="s">
        <v>1572</v>
      </c>
      <c r="D18" s="2253"/>
      <c r="E18" s="153"/>
      <c r="F18" s="1136" t="s">
        <v>911</v>
      </c>
      <c r="G18" s="1149"/>
      <c r="H18" s="1150">
        <f>SUM('Acct Summary 7-8'!C8+'Acct Summary 7-8'!D8+'Acct Summary 7-8'!F8+'Acct Summary 7-8'!I8)+H19</f>
        <v>12667001</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-3.0144540000000002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f>IF(K24&gt;=180,"4",IF(K24&gt;=90,"3",IF(K24&gt;=30,"2",1)))</f>
        <v>1</v>
      </c>
      <c r="P23" s="31"/>
      <c r="R23" s="6"/>
    </row>
    <row r="24" spans="1:18" s="155" customFormat="1" ht="11.25" x14ac:dyDescent="0.2">
      <c r="A24" s="153"/>
      <c r="B24" s="1148"/>
      <c r="C24" s="2249" t="s">
        <v>1707</v>
      </c>
      <c r="D24" s="2249"/>
      <c r="E24" s="153"/>
      <c r="F24" s="153" t="s">
        <v>513</v>
      </c>
      <c r="G24" s="1149"/>
      <c r="H24" s="1150">
        <f>SUM('Assets-Liab 5-6'!C4+'Assets-Liab 5-6'!D4+'Assets-Liab 5-6'!F4+'Assets-Liab 5-6'!I4+'Assets-Liab 5-6'!C5+'Assets-Liab 5-6'!D5+'Assets-Liab 5-6'!F5+'Assets-Liab 5-6'!I5)</f>
        <v>41614</v>
      </c>
      <c r="I24" s="676"/>
      <c r="J24" s="676"/>
      <c r="K24" s="1161">
        <f>TRUNC(((H24/H25*100000)/100000),2)</f>
        <v>1.1100000000000001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37192.497219999997</v>
      </c>
      <c r="I25" s="1163"/>
      <c r="J25" s="1163"/>
      <c r="K25" s="1005"/>
      <c r="L25" s="153"/>
      <c r="M25" s="101" t="s">
        <v>1340</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2803522.94912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767665</v>
      </c>
      <c r="I32" s="1159"/>
      <c r="J32" s="1159"/>
      <c r="K32" s="1161">
        <f>TRUNC(100-((((H32/H33*100))*100)/100),2)</f>
        <v>95.74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18040435.848000001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2.2999999999999998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7" activePane="bottomLeft" state="frozen"/>
      <selection pane="bottomLeft" activeCell="L40" sqref="L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c r="D4" s="408"/>
      <c r="E4" s="408">
        <v>36277</v>
      </c>
      <c r="F4" s="408">
        <v>27576</v>
      </c>
      <c r="G4" s="408">
        <v>265598</v>
      </c>
      <c r="H4" s="408"/>
      <c r="I4" s="408">
        <v>14038</v>
      </c>
      <c r="J4" s="432">
        <v>131384</v>
      </c>
      <c r="K4" s="408">
        <v>9010</v>
      </c>
      <c r="L4" s="408">
        <v>191828</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v>2506052</v>
      </c>
      <c r="D6" s="408">
        <v>649194</v>
      </c>
      <c r="E6" s="408">
        <v>695080</v>
      </c>
      <c r="F6" s="408">
        <v>259756</v>
      </c>
      <c r="G6" s="435">
        <v>575202</v>
      </c>
      <c r="H6" s="435"/>
      <c r="I6" s="408">
        <v>64972</v>
      </c>
      <c r="J6" s="683">
        <v>411531</v>
      </c>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v>552073</v>
      </c>
      <c r="D8" s="432"/>
      <c r="E8" s="432"/>
      <c r="F8" s="432">
        <v>191835</v>
      </c>
      <c r="G8" s="431"/>
      <c r="H8" s="432"/>
      <c r="I8" s="683">
        <v>741000</v>
      </c>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v>54022</v>
      </c>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v>75000</v>
      </c>
      <c r="M12" s="478"/>
      <c r="N12" s="478"/>
    </row>
    <row r="13" spans="1:14" ht="13.5" customHeight="1" thickBot="1" x14ac:dyDescent="0.25">
      <c r="A13" s="460" t="s">
        <v>730</v>
      </c>
      <c r="B13" s="453"/>
      <c r="C13" s="681">
        <f>SUM(C4:C12)</f>
        <v>3112147</v>
      </c>
      <c r="D13" s="681">
        <f t="shared" ref="D13:L13" si="0">SUM(D4:D12)</f>
        <v>649194</v>
      </c>
      <c r="E13" s="681">
        <f t="shared" si="0"/>
        <v>731357</v>
      </c>
      <c r="F13" s="681">
        <f t="shared" si="0"/>
        <v>479167</v>
      </c>
      <c r="G13" s="681">
        <f t="shared" si="0"/>
        <v>840800</v>
      </c>
      <c r="H13" s="681">
        <f t="shared" si="0"/>
        <v>0</v>
      </c>
      <c r="I13" s="681">
        <f t="shared" si="0"/>
        <v>820010</v>
      </c>
      <c r="J13" s="681">
        <f t="shared" si="0"/>
        <v>542915</v>
      </c>
      <c r="K13" s="681">
        <f t="shared" si="0"/>
        <v>9010</v>
      </c>
      <c r="L13" s="681">
        <f t="shared" si="0"/>
        <v>266828</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561878</v>
      </c>
      <c r="N16" s="711"/>
    </row>
    <row r="17" spans="1:14" s="696" customFormat="1" ht="12.75" customHeight="1" x14ac:dyDescent="0.2">
      <c r="A17" s="710" t="s">
        <v>1692</v>
      </c>
      <c r="B17" s="538">
        <v>230</v>
      </c>
      <c r="C17" s="503"/>
      <c r="D17" s="503"/>
      <c r="E17" s="503"/>
      <c r="F17" s="503"/>
      <c r="G17" s="503"/>
      <c r="H17" s="503"/>
      <c r="I17" s="503"/>
      <c r="J17" s="503"/>
      <c r="K17" s="503"/>
      <c r="L17" s="503"/>
      <c r="M17" s="432">
        <v>18419970</v>
      </c>
      <c r="N17" s="711"/>
    </row>
    <row r="18" spans="1:14" s="696" customFormat="1" ht="12.75" customHeight="1" x14ac:dyDescent="0.2">
      <c r="A18" s="710" t="s">
        <v>1693</v>
      </c>
      <c r="B18" s="538">
        <v>240</v>
      </c>
      <c r="C18" s="503"/>
      <c r="D18" s="503"/>
      <c r="E18" s="503"/>
      <c r="F18" s="503"/>
      <c r="G18" s="503"/>
      <c r="H18" s="503"/>
      <c r="I18" s="503"/>
      <c r="J18" s="503"/>
      <c r="K18" s="503"/>
      <c r="L18" s="503"/>
      <c r="M18" s="432">
        <v>324208</v>
      </c>
      <c r="N18" s="711"/>
    </row>
    <row r="19" spans="1:14" s="696" customFormat="1" ht="12.75" customHeight="1" x14ac:dyDescent="0.2">
      <c r="A19" s="710" t="s">
        <v>1694</v>
      </c>
      <c r="B19" s="538">
        <v>250</v>
      </c>
      <c r="C19" s="503"/>
      <c r="D19" s="503"/>
      <c r="E19" s="503"/>
      <c r="F19" s="503"/>
      <c r="G19" s="503"/>
      <c r="H19" s="503"/>
      <c r="I19" s="503"/>
      <c r="J19" s="503"/>
      <c r="K19" s="503"/>
      <c r="L19" s="503"/>
      <c r="M19" s="432">
        <v>3703599</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767665</v>
      </c>
    </row>
    <row r="23" spans="1:14" ht="13.5" customHeight="1" thickBot="1" x14ac:dyDescent="0.25">
      <c r="A23" s="460" t="s">
        <v>729</v>
      </c>
      <c r="B23" s="716"/>
      <c r="C23" s="429"/>
      <c r="D23" s="429"/>
      <c r="E23" s="429"/>
      <c r="F23" s="429"/>
      <c r="G23" s="429"/>
      <c r="H23" s="429"/>
      <c r="I23" s="429"/>
      <c r="J23" s="429"/>
      <c r="K23" s="429"/>
      <c r="L23" s="429"/>
      <c r="M23" s="685">
        <f>SUM(M15:M22)</f>
        <v>23009655</v>
      </c>
      <c r="N23" s="685">
        <f>SUM(N21:N22)</f>
        <v>767665</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540000</v>
      </c>
      <c r="D25" s="431">
        <v>66000</v>
      </c>
      <c r="E25" s="431"/>
      <c r="F25" s="431">
        <v>135000</v>
      </c>
      <c r="G25" s="431"/>
      <c r="H25" s="506"/>
      <c r="I25" s="429"/>
      <c r="J25" s="431">
        <v>75000</v>
      </c>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430153</v>
      </c>
      <c r="D27" s="432">
        <v>235016</v>
      </c>
      <c r="E27" s="432">
        <v>385</v>
      </c>
      <c r="F27" s="432">
        <v>35098</v>
      </c>
      <c r="G27" s="432">
        <v>45</v>
      </c>
      <c r="H27" s="432"/>
      <c r="I27" s="432"/>
      <c r="J27" s="432">
        <v>34814</v>
      </c>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1016077</v>
      </c>
      <c r="D30" s="683"/>
      <c r="E30" s="432"/>
      <c r="F30" s="432">
        <v>33834</v>
      </c>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v>2506052</v>
      </c>
      <c r="D32" s="682">
        <v>649194</v>
      </c>
      <c r="E32" s="683">
        <v>695080</v>
      </c>
      <c r="F32" s="683">
        <v>259756</v>
      </c>
      <c r="G32" s="683">
        <v>575202</v>
      </c>
      <c r="H32" s="683"/>
      <c r="I32" s="683">
        <v>64972</v>
      </c>
      <c r="J32" s="683">
        <v>411531</v>
      </c>
      <c r="K32" s="506"/>
      <c r="L32" s="429"/>
      <c r="M32" s="429"/>
      <c r="N32" s="429"/>
    </row>
    <row r="33" spans="1:14" ht="13.5" customHeight="1" x14ac:dyDescent="0.2">
      <c r="A33" s="621" t="s">
        <v>342</v>
      </c>
      <c r="B33" s="41">
        <v>493</v>
      </c>
      <c r="C33" s="432"/>
      <c r="D33" s="432"/>
      <c r="E33" s="432"/>
      <c r="F33" s="432"/>
      <c r="G33" s="432"/>
      <c r="H33" s="432"/>
      <c r="I33" s="432"/>
      <c r="J33" s="432"/>
      <c r="K33" s="432"/>
      <c r="L33" s="432">
        <v>75000</v>
      </c>
      <c r="M33" s="429"/>
      <c r="N33" s="478"/>
    </row>
    <row r="34" spans="1:14" ht="13.5" customHeight="1" thickBot="1" x14ac:dyDescent="0.25">
      <c r="A34" s="1066" t="s">
        <v>740</v>
      </c>
      <c r="B34" s="717"/>
      <c r="C34" s="1089">
        <f>SUM(C25:C33)</f>
        <v>4492282</v>
      </c>
      <c r="D34" s="1089">
        <f t="shared" ref="D34:K34" si="1">SUM(D25:D33)</f>
        <v>950210</v>
      </c>
      <c r="E34" s="1089">
        <f t="shared" si="1"/>
        <v>695465</v>
      </c>
      <c r="F34" s="1089">
        <f t="shared" si="1"/>
        <v>463688</v>
      </c>
      <c r="G34" s="1089">
        <f t="shared" si="1"/>
        <v>575247</v>
      </c>
      <c r="H34" s="1089">
        <f t="shared" si="1"/>
        <v>0</v>
      </c>
      <c r="I34" s="1089">
        <f t="shared" si="1"/>
        <v>64972</v>
      </c>
      <c r="J34" s="1089">
        <f t="shared" si="1"/>
        <v>521345</v>
      </c>
      <c r="K34" s="1089">
        <f t="shared" si="1"/>
        <v>0</v>
      </c>
      <c r="L34" s="1049">
        <f>SUM(L33)</f>
        <v>75000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767665</v>
      </c>
    </row>
    <row r="37" spans="1:14" ht="13.5" thickBot="1" x14ac:dyDescent="0.25">
      <c r="A37" s="460" t="s">
        <v>739</v>
      </c>
      <c r="B37" s="716"/>
      <c r="C37" s="503"/>
      <c r="D37" s="503"/>
      <c r="E37" s="503"/>
      <c r="F37" s="503"/>
      <c r="G37" s="503"/>
      <c r="H37" s="503"/>
      <c r="I37" s="503"/>
      <c r="J37" s="503"/>
      <c r="K37" s="503"/>
      <c r="L37" s="510"/>
      <c r="M37" s="429"/>
      <c r="N37" s="685">
        <f>SUM(N36:N36)</f>
        <v>767665</v>
      </c>
    </row>
    <row r="38" spans="1:14" customFormat="1" ht="13.5" customHeight="1" thickTop="1" x14ac:dyDescent="0.2">
      <c r="A38" s="620" t="s">
        <v>485</v>
      </c>
      <c r="B38" s="538">
        <v>714</v>
      </c>
      <c r="C38" s="719">
        <v>540000</v>
      </c>
      <c r="D38" s="719">
        <v>348178</v>
      </c>
      <c r="E38" s="719">
        <v>35892</v>
      </c>
      <c r="F38" s="719">
        <v>15479</v>
      </c>
      <c r="G38" s="719">
        <v>265553</v>
      </c>
      <c r="H38" s="719"/>
      <c r="I38" s="719"/>
      <c r="J38" s="718">
        <v>75000</v>
      </c>
      <c r="K38" s="719">
        <v>9010</v>
      </c>
      <c r="L38" s="1090">
        <v>191828</v>
      </c>
      <c r="M38" s="686"/>
      <c r="N38" s="686"/>
    </row>
    <row r="39" spans="1:14" customFormat="1" ht="13.5" customHeight="1" x14ac:dyDescent="0.2">
      <c r="A39" s="620" t="s">
        <v>398</v>
      </c>
      <c r="B39" s="538">
        <v>730</v>
      </c>
      <c r="C39" s="719">
        <v>-1920135</v>
      </c>
      <c r="D39" s="719">
        <v>-649194</v>
      </c>
      <c r="E39" s="719">
        <v>0</v>
      </c>
      <c r="F39" s="719">
        <v>0</v>
      </c>
      <c r="G39" s="719">
        <v>0</v>
      </c>
      <c r="H39" s="719">
        <v>0</v>
      </c>
      <c r="I39" s="719">
        <v>755038</v>
      </c>
      <c r="J39" s="718">
        <v>-53430</v>
      </c>
      <c r="K39" s="719">
        <v>0</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23009655</v>
      </c>
      <c r="N40" s="686"/>
    </row>
    <row r="41" spans="1:14" ht="13.5" customHeight="1" thickBot="1" x14ac:dyDescent="0.25">
      <c r="A41" s="460" t="s">
        <v>741</v>
      </c>
      <c r="B41" s="451"/>
      <c r="C41" s="481">
        <f>(SUM(C34,C37,C38,C39))</f>
        <v>3112147</v>
      </c>
      <c r="D41" s="481">
        <f t="shared" ref="D41:L41" si="2">SUM(D34,D37,D38:D39)</f>
        <v>649194</v>
      </c>
      <c r="E41" s="481">
        <f t="shared" si="2"/>
        <v>731357</v>
      </c>
      <c r="F41" s="481">
        <f t="shared" si="2"/>
        <v>479167</v>
      </c>
      <c r="G41" s="481">
        <f t="shared" si="2"/>
        <v>840800</v>
      </c>
      <c r="H41" s="481">
        <f t="shared" si="2"/>
        <v>0</v>
      </c>
      <c r="I41" s="481">
        <f t="shared" si="2"/>
        <v>820010</v>
      </c>
      <c r="J41" s="481">
        <f t="shared" si="2"/>
        <v>542915</v>
      </c>
      <c r="K41" s="481">
        <f t="shared" si="2"/>
        <v>9010</v>
      </c>
      <c r="L41" s="481">
        <f t="shared" si="2"/>
        <v>266828</v>
      </c>
      <c r="M41" s="481">
        <f>SUM(M40)</f>
        <v>23009655</v>
      </c>
      <c r="N41" s="481">
        <f>SUM(N37)</f>
        <v>767665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81" activePane="bottomLeft" state="frozenSplit"/>
      <selection pane="bottomLeft" activeCell="C79" sqref="C7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1">
        <v>1000</v>
      </c>
      <c r="C4" s="687">
        <f>'Revenues 9-14'!C109</f>
        <v>3648026</v>
      </c>
      <c r="D4" s="687">
        <f>'Revenues 9-14'!D109</f>
        <v>1548391</v>
      </c>
      <c r="E4" s="687">
        <f>'Revenues 9-14'!E109</f>
        <v>697095</v>
      </c>
      <c r="F4" s="687">
        <f>'Revenues 9-14'!F109</f>
        <v>267503</v>
      </c>
      <c r="G4" s="687">
        <f>'Revenues 9-14'!G109</f>
        <v>586707</v>
      </c>
      <c r="H4" s="687">
        <f>'Revenues 9-14'!H109</f>
        <v>0</v>
      </c>
      <c r="I4" s="687">
        <f>'Revenues 9-14'!I109</f>
        <v>62726</v>
      </c>
      <c r="J4" s="687">
        <f>'Revenues 9-14'!J109</f>
        <v>407412</v>
      </c>
      <c r="K4" s="687">
        <f>'Revenues 9-14'!K109</f>
        <v>43</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5498827</v>
      </c>
      <c r="D6" s="688">
        <f>'Revenues 9-14'!D173</f>
        <v>350000</v>
      </c>
      <c r="E6" s="688">
        <f>'Revenues 9-14'!E173</f>
        <v>0</v>
      </c>
      <c r="F6" s="688">
        <f>'Revenues 9-14'!F173</f>
        <v>404122</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887406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10034259</v>
      </c>
      <c r="D8" s="481">
        <f t="shared" ref="D8:K8" si="0">SUM(D4:D7)</f>
        <v>1898391</v>
      </c>
      <c r="E8" s="481">
        <f t="shared" si="0"/>
        <v>697095</v>
      </c>
      <c r="F8" s="481">
        <f t="shared" si="0"/>
        <v>671625</v>
      </c>
      <c r="G8" s="481">
        <f t="shared" si="0"/>
        <v>586707</v>
      </c>
      <c r="H8" s="481">
        <f t="shared" si="0"/>
        <v>0</v>
      </c>
      <c r="I8" s="481">
        <f t="shared" si="0"/>
        <v>62726</v>
      </c>
      <c r="J8" s="481">
        <f t="shared" si="0"/>
        <v>407412</v>
      </c>
      <c r="K8" s="481">
        <f t="shared" si="0"/>
        <v>43</v>
      </c>
      <c r="L8" s="38"/>
    </row>
    <row r="9" spans="1:13" ht="15" thickTop="1" x14ac:dyDescent="0.2">
      <c r="A9" s="1009" t="s">
        <v>343</v>
      </c>
      <c r="B9" s="452">
        <v>3998</v>
      </c>
      <c r="C9" s="414">
        <v>0</v>
      </c>
      <c r="D9" s="485"/>
      <c r="E9" s="414"/>
      <c r="F9" s="414"/>
      <c r="G9" s="692"/>
      <c r="H9" s="414"/>
      <c r="I9" s="490" t="s">
        <v>1365</v>
      </c>
      <c r="J9" s="431"/>
      <c r="K9" s="414"/>
      <c r="L9" s="38"/>
    </row>
    <row r="10" spans="1:13" s="47" customFormat="1" ht="13.5" thickBot="1" x14ac:dyDescent="0.25">
      <c r="A10" s="460" t="s">
        <v>1369</v>
      </c>
      <c r="B10" s="453"/>
      <c r="C10" s="481">
        <f>SUM(C8:C9)</f>
        <v>10034259</v>
      </c>
      <c r="D10" s="481">
        <f t="shared" ref="D10:K10" si="1">SUM(D8:D9)</f>
        <v>1898391</v>
      </c>
      <c r="E10" s="481">
        <f t="shared" si="1"/>
        <v>697095</v>
      </c>
      <c r="F10" s="481">
        <f t="shared" si="1"/>
        <v>671625</v>
      </c>
      <c r="G10" s="481">
        <f t="shared" si="1"/>
        <v>586707</v>
      </c>
      <c r="H10" s="481">
        <f t="shared" si="1"/>
        <v>0</v>
      </c>
      <c r="I10" s="481">
        <f t="shared" si="1"/>
        <v>62726</v>
      </c>
      <c r="J10" s="481">
        <f t="shared" si="1"/>
        <v>407412</v>
      </c>
      <c r="K10" s="481">
        <f t="shared" si="1"/>
        <v>43</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7344784</v>
      </c>
      <c r="D12" s="494" t="s">
        <v>1365</v>
      </c>
      <c r="E12" s="429" t="s">
        <v>1365</v>
      </c>
      <c r="F12" s="429" t="s">
        <v>1365</v>
      </c>
      <c r="G12" s="687">
        <f>'Expenditures 15-22'!K223</f>
        <v>223064</v>
      </c>
      <c r="H12" s="427"/>
      <c r="I12" s="429" t="s">
        <v>1365</v>
      </c>
      <c r="J12" s="429" t="s">
        <v>1365</v>
      </c>
      <c r="K12" s="427" t="s">
        <v>1365</v>
      </c>
      <c r="L12" s="38"/>
    </row>
    <row r="13" spans="1:13" x14ac:dyDescent="0.2">
      <c r="A13" s="726" t="s">
        <v>525</v>
      </c>
      <c r="B13" s="292">
        <v>2000</v>
      </c>
      <c r="C13" s="688">
        <f>'Expenditures 15-22'!K74</f>
        <v>2210111</v>
      </c>
      <c r="D13" s="688">
        <f>'Expenditures 15-22'!K129</f>
        <v>2331061</v>
      </c>
      <c r="E13" s="478" t="s">
        <v>1365</v>
      </c>
      <c r="F13" s="688">
        <f>'Expenditures 15-22'!K178</f>
        <v>619215</v>
      </c>
      <c r="G13" s="688">
        <f>'Expenditures 15-22'!K273</f>
        <v>316769</v>
      </c>
      <c r="H13" s="688">
        <f>'Expenditures 15-22'!K296</f>
        <v>0</v>
      </c>
      <c r="I13" s="429" t="s">
        <v>1365</v>
      </c>
      <c r="J13" s="741">
        <f>'Expenditures 15-22'!K323</f>
        <v>382202</v>
      </c>
      <c r="K13" s="693">
        <f>'Expenditures 15-22'!K341</f>
        <v>20785</v>
      </c>
      <c r="L13" s="38"/>
    </row>
    <row r="14" spans="1:13" x14ac:dyDescent="0.2">
      <c r="A14" s="726" t="s">
        <v>517</v>
      </c>
      <c r="B14" s="292">
        <v>3000</v>
      </c>
      <c r="C14" s="688">
        <f>'Expenditures 15-22'!K75</f>
        <v>136065</v>
      </c>
      <c r="D14" s="688">
        <f>'Expenditures 15-22'!K130</f>
        <v>0</v>
      </c>
      <c r="E14" s="494" t="s">
        <v>1365</v>
      </c>
      <c r="F14" s="688">
        <f>'Expenditures 15-22'!K179</f>
        <v>0</v>
      </c>
      <c r="G14" s="688">
        <f>'Expenditures 15-22'!K274</f>
        <v>13566</v>
      </c>
      <c r="H14" s="486"/>
      <c r="I14" s="429" t="s">
        <v>1365</v>
      </c>
      <c r="J14" s="429" t="s">
        <v>1365</v>
      </c>
      <c r="K14" s="486" t="s">
        <v>1365</v>
      </c>
      <c r="L14" s="38"/>
    </row>
    <row r="15" spans="1:13" x14ac:dyDescent="0.2">
      <c r="A15" s="726" t="s">
        <v>113</v>
      </c>
      <c r="B15" s="292">
        <v>4000</v>
      </c>
      <c r="C15" s="688">
        <f>'Expenditures 15-22'!K102</f>
        <v>660141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696049</v>
      </c>
      <c r="F16" s="688">
        <f>'Expenditures 15-22'!K202</f>
        <v>87922</v>
      </c>
      <c r="G16" s="688">
        <f>'Expenditures 15-22'!K286</f>
        <v>0</v>
      </c>
      <c r="H16" s="694"/>
      <c r="I16" s="429" t="s">
        <v>1365</v>
      </c>
      <c r="J16" s="1061">
        <f>'Expenditures 15-22'!K329</f>
        <v>9039</v>
      </c>
      <c r="K16" s="688">
        <f>'Expenditures 15-22'!K352</f>
        <v>0</v>
      </c>
      <c r="L16" s="38"/>
    </row>
    <row r="17" spans="1:12" ht="13.5" thickBot="1" x14ac:dyDescent="0.25">
      <c r="A17" s="460" t="s">
        <v>51</v>
      </c>
      <c r="B17" s="453"/>
      <c r="C17" s="481">
        <f t="shared" ref="C17:H17" si="2">SUM(C12:C16)</f>
        <v>10351101</v>
      </c>
      <c r="D17" s="481">
        <f t="shared" si="2"/>
        <v>2331061</v>
      </c>
      <c r="E17" s="481">
        <f t="shared" si="2"/>
        <v>696049</v>
      </c>
      <c r="F17" s="481">
        <f t="shared" si="2"/>
        <v>707137</v>
      </c>
      <c r="G17" s="481">
        <f t="shared" si="2"/>
        <v>553399</v>
      </c>
      <c r="H17" s="481">
        <f t="shared" si="2"/>
        <v>0</v>
      </c>
      <c r="I17" s="429"/>
      <c r="J17" s="481">
        <f>SUM(J12:J16)</f>
        <v>391241</v>
      </c>
      <c r="K17" s="481">
        <f>SUM(K12:K16)</f>
        <v>20785</v>
      </c>
      <c r="L17" s="38"/>
    </row>
    <row r="18" spans="1:12" ht="15" customHeight="1" thickTop="1" x14ac:dyDescent="0.2">
      <c r="A18" s="1010" t="s">
        <v>1298</v>
      </c>
      <c r="B18" s="257">
        <v>4180</v>
      </c>
      <c r="C18" s="687">
        <f t="shared" ref="C18:H18" si="3">C9</f>
        <v>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10351101</v>
      </c>
      <c r="D19" s="481">
        <f t="shared" si="4"/>
        <v>2331061</v>
      </c>
      <c r="E19" s="481">
        <f t="shared" si="4"/>
        <v>696049</v>
      </c>
      <c r="F19" s="481">
        <f t="shared" si="4"/>
        <v>707137</v>
      </c>
      <c r="G19" s="481">
        <f t="shared" si="4"/>
        <v>553399</v>
      </c>
      <c r="H19" s="481">
        <f t="shared" si="4"/>
        <v>0</v>
      </c>
      <c r="I19" s="429"/>
      <c r="J19" s="481">
        <f>SUM(J17:J18)</f>
        <v>391241</v>
      </c>
      <c r="K19" s="481">
        <f>SUM(K17:K18)</f>
        <v>20785</v>
      </c>
      <c r="L19" s="38"/>
    </row>
    <row r="20" spans="1:12" ht="27" thickTop="1" thickBot="1" x14ac:dyDescent="0.25">
      <c r="A20" s="454" t="s">
        <v>1299</v>
      </c>
      <c r="B20" s="455"/>
      <c r="C20" s="1008">
        <f>C8-C17</f>
        <v>-316842</v>
      </c>
      <c r="D20" s="1008">
        <f t="shared" ref="D20:K20" si="5">D8-D17</f>
        <v>-432670</v>
      </c>
      <c r="E20" s="1008">
        <f t="shared" si="5"/>
        <v>1046</v>
      </c>
      <c r="F20" s="1008">
        <f t="shared" si="5"/>
        <v>-35512</v>
      </c>
      <c r="G20" s="1008">
        <f t="shared" si="5"/>
        <v>33308</v>
      </c>
      <c r="H20" s="1008">
        <f t="shared" si="5"/>
        <v>0</v>
      </c>
      <c r="I20" s="1008">
        <f t="shared" si="5"/>
        <v>62726</v>
      </c>
      <c r="J20" s="1008">
        <f t="shared" si="5"/>
        <v>16171</v>
      </c>
      <c r="K20" s="1008">
        <f t="shared" si="5"/>
        <v>-20742</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90000</v>
      </c>
      <c r="D25" s="432">
        <v>180000</v>
      </c>
      <c r="E25" s="432">
        <v>10000</v>
      </c>
      <c r="F25" s="432">
        <v>35000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90000</v>
      </c>
      <c r="D44" s="684">
        <f t="shared" ref="D44:K44" si="6">SUM(D24:D43)</f>
        <v>180000</v>
      </c>
      <c r="E44" s="684">
        <f t="shared" si="6"/>
        <v>10000</v>
      </c>
      <c r="F44" s="684">
        <f t="shared" si="6"/>
        <v>35000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315000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315000</v>
      </c>
      <c r="J76" s="684">
        <f t="shared" si="7"/>
        <v>0</v>
      </c>
      <c r="K76" s="684">
        <f t="shared" si="7"/>
        <v>0</v>
      </c>
      <c r="L76" s="500"/>
    </row>
    <row r="77" spans="1:12" ht="14.25" thickTop="1" thickBot="1" x14ac:dyDescent="0.25">
      <c r="A77" s="1017" t="s">
        <v>1377</v>
      </c>
      <c r="B77" s="702"/>
      <c r="C77" s="440">
        <f t="shared" ref="C77:K77" si="8">C44-C76</f>
        <v>90000</v>
      </c>
      <c r="D77" s="440">
        <f t="shared" si="8"/>
        <v>180000</v>
      </c>
      <c r="E77" s="440">
        <f t="shared" si="8"/>
        <v>10000</v>
      </c>
      <c r="F77" s="440">
        <f t="shared" si="8"/>
        <v>35000</v>
      </c>
      <c r="G77" s="440">
        <f t="shared" si="8"/>
        <v>0</v>
      </c>
      <c r="H77" s="440">
        <f t="shared" si="8"/>
        <v>0</v>
      </c>
      <c r="I77" s="440">
        <f t="shared" si="8"/>
        <v>-315000</v>
      </c>
      <c r="J77" s="440">
        <f t="shared" si="8"/>
        <v>0</v>
      </c>
      <c r="K77" s="440">
        <f t="shared" si="8"/>
        <v>0</v>
      </c>
      <c r="L77" s="38"/>
    </row>
    <row r="78" spans="1:12" ht="29.25" customHeight="1" thickTop="1" thickBot="1" x14ac:dyDescent="0.25">
      <c r="A78" s="2259" t="s">
        <v>681</v>
      </c>
      <c r="B78" s="2260"/>
      <c r="C78" s="439">
        <f t="shared" ref="C78:K78" si="9">C20+C77</f>
        <v>-226842</v>
      </c>
      <c r="D78" s="439">
        <f t="shared" si="9"/>
        <v>-252670</v>
      </c>
      <c r="E78" s="439">
        <f t="shared" si="9"/>
        <v>11046</v>
      </c>
      <c r="F78" s="439">
        <f t="shared" si="9"/>
        <v>-512</v>
      </c>
      <c r="G78" s="439">
        <f t="shared" si="9"/>
        <v>33308</v>
      </c>
      <c r="H78" s="439">
        <f t="shared" si="9"/>
        <v>0</v>
      </c>
      <c r="I78" s="439">
        <f t="shared" si="9"/>
        <v>-252274</v>
      </c>
      <c r="J78" s="439">
        <f t="shared" si="9"/>
        <v>16171</v>
      </c>
      <c r="K78" s="439">
        <f t="shared" si="9"/>
        <v>-20742</v>
      </c>
      <c r="L78" s="501"/>
    </row>
    <row r="79" spans="1:12" ht="13.5" thickTop="1" x14ac:dyDescent="0.2">
      <c r="A79" s="812" t="s">
        <v>1954</v>
      </c>
      <c r="B79" s="456"/>
      <c r="C79" s="431">
        <v>-1153293</v>
      </c>
      <c r="D79" s="695">
        <v>-48346</v>
      </c>
      <c r="E79" s="695">
        <v>24846</v>
      </c>
      <c r="F79" s="695">
        <v>15991</v>
      </c>
      <c r="G79" s="695">
        <v>232245</v>
      </c>
      <c r="H79" s="695"/>
      <c r="I79" s="695">
        <v>1007312</v>
      </c>
      <c r="J79" s="695">
        <v>5399</v>
      </c>
      <c r="K79" s="695">
        <v>29752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-1380135</v>
      </c>
      <c r="D81" s="481">
        <f>SUM(D78:D80)</f>
        <v>-301016</v>
      </c>
      <c r="E81" s="481">
        <f t="shared" ref="E81:K81" si="10">SUM(E78:E80)</f>
        <v>35892</v>
      </c>
      <c r="F81" s="481">
        <f t="shared" si="10"/>
        <v>15479</v>
      </c>
      <c r="G81" s="481">
        <f t="shared" si="10"/>
        <v>265553</v>
      </c>
      <c r="H81" s="481">
        <f t="shared" si="10"/>
        <v>0</v>
      </c>
      <c r="I81" s="481">
        <f t="shared" si="10"/>
        <v>755038</v>
      </c>
      <c r="J81" s="481">
        <f t="shared" si="10"/>
        <v>21570</v>
      </c>
      <c r="K81" s="481">
        <f t="shared" si="10"/>
        <v>9010</v>
      </c>
      <c r="L81" s="38"/>
    </row>
    <row r="82" spans="1:12" ht="0.75" customHeight="1" thickTop="1" thickBot="1" x14ac:dyDescent="0.25">
      <c r="A82" s="624" t="s">
        <v>399</v>
      </c>
      <c r="B82" s="622"/>
      <c r="C82" s="1126">
        <f>(C81-C79)</f>
        <v>-226842</v>
      </c>
      <c r="D82" s="1126">
        <f t="shared" ref="D82:K82" si="11">(D81-D79)</f>
        <v>-252670</v>
      </c>
      <c r="E82" s="1126">
        <f t="shared" si="11"/>
        <v>11046</v>
      </c>
      <c r="F82" s="1126">
        <f t="shared" si="11"/>
        <v>-512</v>
      </c>
      <c r="G82" s="1126">
        <f t="shared" si="11"/>
        <v>33308</v>
      </c>
      <c r="H82" s="1126">
        <f t="shared" si="11"/>
        <v>0</v>
      </c>
      <c r="I82" s="1126">
        <f t="shared" si="11"/>
        <v>-252274</v>
      </c>
      <c r="J82" s="1126">
        <f t="shared" si="11"/>
        <v>16171</v>
      </c>
      <c r="K82" s="1126">
        <f t="shared" si="11"/>
        <v>-20742</v>
      </c>
    </row>
    <row r="83" spans="1:12" ht="14.25" hidden="1" thickTop="1" thickBot="1" x14ac:dyDescent="0.25">
      <c r="A83" s="721" t="s">
        <v>400</v>
      </c>
      <c r="B83" s="623"/>
      <c r="C83" s="1127">
        <f>C82/C81</f>
        <v>0.1643621819604604</v>
      </c>
      <c r="D83" s="1127">
        <f t="shared" ref="D83:K83" si="12">D82/D81</f>
        <v>0.83939059717755871</v>
      </c>
      <c r="E83" s="1127">
        <f t="shared" si="12"/>
        <v>0.3077566031427616</v>
      </c>
      <c r="F83" s="1127">
        <f t="shared" si="12"/>
        <v>-3.3077072162284386E-2</v>
      </c>
      <c r="G83" s="1127">
        <f t="shared" si="12"/>
        <v>0.12542882211837186</v>
      </c>
      <c r="H83" s="1127" t="e">
        <f t="shared" si="12"/>
        <v>#DIV/0!</v>
      </c>
      <c r="I83" s="1127">
        <f t="shared" si="12"/>
        <v>-0.33412093166171769</v>
      </c>
      <c r="J83" s="1127">
        <f t="shared" si="12"/>
        <v>0.74969865554010195</v>
      </c>
      <c r="K83" s="1127">
        <f t="shared" si="12"/>
        <v>-2.3021087680355161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1" activePane="bottomLeft" state="frozen"/>
      <selection pane="bottomLeft" activeCell="D108" sqref="D10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1872</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2235554</v>
      </c>
      <c r="D5" s="414">
        <v>625750</v>
      </c>
      <c r="E5" s="408">
        <v>696835</v>
      </c>
      <c r="F5" s="798">
        <v>250300</v>
      </c>
      <c r="G5" s="408">
        <v>300860</v>
      </c>
      <c r="H5" s="408"/>
      <c r="I5" s="408">
        <v>62575</v>
      </c>
      <c r="J5" s="432">
        <v>401111</v>
      </c>
      <c r="K5" s="408"/>
    </row>
    <row r="6" spans="1:12" ht="14.25" x14ac:dyDescent="0.2">
      <c r="A6" s="903" t="s">
        <v>474</v>
      </c>
      <c r="B6" s="39">
        <v>1130</v>
      </c>
      <c r="C6" s="408">
        <v>62577</v>
      </c>
      <c r="D6" s="408"/>
      <c r="E6" s="477"/>
      <c r="F6" s="477"/>
      <c r="G6" s="429"/>
      <c r="H6" s="429"/>
      <c r="I6" s="429"/>
      <c r="J6" s="429"/>
      <c r="K6" s="429"/>
    </row>
    <row r="7" spans="1:12" x14ac:dyDescent="0.2">
      <c r="A7" s="903" t="s">
        <v>116</v>
      </c>
      <c r="B7" s="258">
        <v>1140</v>
      </c>
      <c r="C7" s="408">
        <v>50060</v>
      </c>
      <c r="D7" s="408"/>
      <c r="E7" s="429"/>
      <c r="F7" s="432"/>
      <c r="G7" s="432"/>
      <c r="H7" s="432"/>
      <c r="I7" s="429"/>
      <c r="J7" s="429"/>
      <c r="K7" s="429"/>
    </row>
    <row r="8" spans="1:12" x14ac:dyDescent="0.2">
      <c r="A8" s="903" t="s">
        <v>475</v>
      </c>
      <c r="B8" s="39">
        <v>1150</v>
      </c>
      <c r="C8" s="477"/>
      <c r="D8" s="477"/>
      <c r="E8" s="503"/>
      <c r="F8" s="503"/>
      <c r="G8" s="414">
        <v>275705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2348191</v>
      </c>
      <c r="D12" s="480">
        <f t="shared" si="0"/>
        <v>625750</v>
      </c>
      <c r="E12" s="480">
        <f t="shared" si="0"/>
        <v>696835</v>
      </c>
      <c r="F12" s="480">
        <f t="shared" si="0"/>
        <v>250300</v>
      </c>
      <c r="G12" s="480">
        <f t="shared" si="0"/>
        <v>576565</v>
      </c>
      <c r="H12" s="480">
        <f t="shared" si="0"/>
        <v>0</v>
      </c>
      <c r="I12" s="480">
        <f t="shared" si="0"/>
        <v>62575</v>
      </c>
      <c r="J12" s="480">
        <f t="shared" si="0"/>
        <v>401111</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672027</v>
      </c>
      <c r="D16" s="408"/>
      <c r="E16" s="408"/>
      <c r="F16" s="408"/>
      <c r="G16" s="408">
        <v>10000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672027</v>
      </c>
      <c r="D18" s="483">
        <f t="shared" ref="D18:K18" si="1">SUM(D14:D17)</f>
        <v>0</v>
      </c>
      <c r="E18" s="483">
        <f t="shared" si="1"/>
        <v>0</v>
      </c>
      <c r="F18" s="483">
        <f t="shared" si="1"/>
        <v>0</v>
      </c>
      <c r="G18" s="483">
        <f t="shared" si="1"/>
        <v>10000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v>326691</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5788</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332479</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311</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311</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623</v>
      </c>
      <c r="D65" s="408">
        <v>92</v>
      </c>
      <c r="E65" s="408">
        <v>260</v>
      </c>
      <c r="F65" s="432">
        <v>34</v>
      </c>
      <c r="G65" s="408">
        <v>142</v>
      </c>
      <c r="H65" s="408"/>
      <c r="I65" s="408">
        <v>151</v>
      </c>
      <c r="J65" s="432">
        <v>70</v>
      </c>
      <c r="K65" s="408">
        <v>43</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623</v>
      </c>
      <c r="D67" s="481">
        <f t="shared" ref="D67:K67" si="2">SUM(D65:D66)</f>
        <v>92</v>
      </c>
      <c r="E67" s="481">
        <f t="shared" si="2"/>
        <v>260</v>
      </c>
      <c r="F67" s="481">
        <f t="shared" si="2"/>
        <v>34</v>
      </c>
      <c r="G67" s="481">
        <f t="shared" si="2"/>
        <v>142</v>
      </c>
      <c r="H67" s="481">
        <f t="shared" si="2"/>
        <v>0</v>
      </c>
      <c r="I67" s="481">
        <f t="shared" si="2"/>
        <v>151</v>
      </c>
      <c r="J67" s="481">
        <f t="shared" si="2"/>
        <v>70</v>
      </c>
      <c r="K67" s="481">
        <f t="shared" si="2"/>
        <v>43</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72927</v>
      </c>
      <c r="D69" s="429"/>
      <c r="E69" s="429"/>
      <c r="F69" s="429"/>
      <c r="G69" s="429"/>
      <c r="H69" s="429"/>
      <c r="I69" s="429"/>
      <c r="J69" s="429"/>
      <c r="K69" s="429"/>
    </row>
    <row r="70" spans="1:11" ht="12.75" customHeight="1" x14ac:dyDescent="0.2">
      <c r="A70" s="903" t="s">
        <v>1156</v>
      </c>
      <c r="B70" s="39">
        <v>1612</v>
      </c>
      <c r="C70" s="479">
        <v>7912</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5017</v>
      </c>
      <c r="D73" s="429"/>
      <c r="E73" s="429"/>
      <c r="F73" s="429"/>
      <c r="G73" s="429"/>
      <c r="H73" s="429"/>
      <c r="I73" s="429"/>
      <c r="J73" s="429"/>
      <c r="K73" s="429"/>
    </row>
    <row r="74" spans="1:11" ht="12.75" customHeight="1" x14ac:dyDescent="0.2">
      <c r="A74" s="903" t="s">
        <v>26</v>
      </c>
      <c r="B74" s="39">
        <v>1690</v>
      </c>
      <c r="C74" s="479">
        <v>2744</v>
      </c>
      <c r="D74" s="429"/>
      <c r="E74" s="429"/>
      <c r="F74" s="429"/>
      <c r="G74" s="429"/>
      <c r="H74" s="429"/>
      <c r="I74" s="429"/>
      <c r="J74" s="429"/>
      <c r="K74" s="429"/>
    </row>
    <row r="75" spans="1:11" ht="12.75" customHeight="1" thickBot="1" x14ac:dyDescent="0.25">
      <c r="A75" s="460" t="s">
        <v>628</v>
      </c>
      <c r="B75" s="453"/>
      <c r="C75" s="481">
        <f>SUM(C69:C74)</f>
        <v>88600</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61897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23970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85867</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43751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43751</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1850</v>
      </c>
      <c r="E95" s="427"/>
      <c r="F95" s="427"/>
      <c r="G95" s="427"/>
      <c r="H95" s="427"/>
      <c r="I95" s="427"/>
      <c r="J95" s="427"/>
      <c r="K95" s="427"/>
    </row>
    <row r="96" spans="1:11" ht="12.75" customHeight="1" x14ac:dyDescent="0.2">
      <c r="A96" s="903" t="s">
        <v>450</v>
      </c>
      <c r="B96" s="39">
        <v>1920</v>
      </c>
      <c r="C96" s="479">
        <v>42370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3234</v>
      </c>
      <c r="D99" s="408"/>
      <c r="E99" s="408"/>
      <c r="F99" s="408"/>
      <c r="G99" s="408"/>
      <c r="H99" s="408"/>
      <c r="I99" s="429"/>
      <c r="J99" s="432">
        <v>6031</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5750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25134</v>
      </c>
      <c r="D107" s="408">
        <f>983839-63140</f>
        <v>920699</v>
      </c>
      <c r="E107" s="408"/>
      <c r="F107" s="408">
        <v>16858</v>
      </c>
      <c r="G107" s="408"/>
      <c r="H107" s="408"/>
      <c r="I107" s="408"/>
      <c r="J107" s="432">
        <v>200</v>
      </c>
      <c r="K107" s="408"/>
    </row>
    <row r="108" spans="1:12" ht="12.75" customHeight="1" thickBot="1" x14ac:dyDescent="0.25">
      <c r="A108" s="460" t="s">
        <v>566</v>
      </c>
      <c r="B108" s="730"/>
      <c r="C108" s="480">
        <f>SUM(C95:C107)</f>
        <v>76488</v>
      </c>
      <c r="D108" s="480">
        <f t="shared" ref="D108:K108" si="3">SUM(D95:D107)</f>
        <v>922549</v>
      </c>
      <c r="E108" s="480">
        <f t="shared" si="3"/>
        <v>0</v>
      </c>
      <c r="F108" s="480">
        <f t="shared" si="3"/>
        <v>16858</v>
      </c>
      <c r="G108" s="480">
        <f t="shared" si="3"/>
        <v>0</v>
      </c>
      <c r="H108" s="480">
        <f t="shared" si="3"/>
        <v>0</v>
      </c>
      <c r="I108" s="480">
        <f t="shared" si="3"/>
        <v>0</v>
      </c>
      <c r="J108" s="480">
        <f t="shared" si="3"/>
        <v>6231</v>
      </c>
      <c r="K108" s="481">
        <f t="shared" si="3"/>
        <v>0</v>
      </c>
    </row>
    <row r="109" spans="1:12" ht="14.25" thickTop="1" thickBot="1" x14ac:dyDescent="0.25">
      <c r="A109" s="806" t="s">
        <v>282</v>
      </c>
      <c r="B109" s="815" t="s">
        <v>650</v>
      </c>
      <c r="C109" s="489">
        <f t="shared" ref="C109:K109" si="4">SUM(C12,C18,C40,C63,C67,C75,C82,C93,C108,)</f>
        <v>3648026</v>
      </c>
      <c r="D109" s="489">
        <f t="shared" si="4"/>
        <v>1548391</v>
      </c>
      <c r="E109" s="489">
        <f t="shared" si="4"/>
        <v>697095</v>
      </c>
      <c r="F109" s="489">
        <f t="shared" si="4"/>
        <v>267503</v>
      </c>
      <c r="G109" s="489">
        <f t="shared" si="4"/>
        <v>586707</v>
      </c>
      <c r="H109" s="489">
        <f t="shared" si="4"/>
        <v>0</v>
      </c>
      <c r="I109" s="489">
        <f t="shared" si="4"/>
        <v>62726</v>
      </c>
      <c r="J109" s="489">
        <f t="shared" si="4"/>
        <v>407412</v>
      </c>
      <c r="K109" s="439">
        <f t="shared" si="4"/>
        <v>43</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1698</v>
      </c>
      <c r="B117" s="260">
        <v>3001</v>
      </c>
      <c r="C117" s="485">
        <v>4611009</v>
      </c>
      <c r="D117" s="414">
        <v>350000</v>
      </c>
      <c r="E117" s="408"/>
      <c r="F117" s="414">
        <v>20000</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4611009</v>
      </c>
      <c r="D121" s="480">
        <f t="shared" si="5"/>
        <v>350000</v>
      </c>
      <c r="E121" s="480">
        <f t="shared" si="5"/>
        <v>0</v>
      </c>
      <c r="F121" s="480">
        <f t="shared" si="5"/>
        <v>20000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31554</v>
      </c>
      <c r="D124" s="488"/>
      <c r="E124" s="429"/>
      <c r="F124" s="798"/>
      <c r="G124" s="429"/>
      <c r="H124" s="429"/>
      <c r="I124" s="429"/>
      <c r="J124" s="429"/>
      <c r="K124" s="429"/>
    </row>
    <row r="125" spans="1:11" ht="12.75" customHeight="1" x14ac:dyDescent="0.2">
      <c r="A125" s="903" t="s">
        <v>1772</v>
      </c>
      <c r="B125" s="260">
        <v>3105</v>
      </c>
      <c r="C125" s="408">
        <v>195661</v>
      </c>
      <c r="D125" s="488"/>
      <c r="E125" s="429"/>
      <c r="F125" s="408"/>
      <c r="G125" s="429"/>
      <c r="H125" s="429"/>
      <c r="I125" s="429"/>
      <c r="J125" s="429"/>
      <c r="K125" s="429"/>
    </row>
    <row r="126" spans="1:11" ht="12.75" customHeight="1" x14ac:dyDescent="0.2">
      <c r="A126" s="903" t="s">
        <v>1013</v>
      </c>
      <c r="B126" s="260">
        <v>3110</v>
      </c>
      <c r="C126" s="479">
        <v>214572</v>
      </c>
      <c r="D126" s="408"/>
      <c r="E126" s="429"/>
      <c r="F126" s="408"/>
      <c r="G126" s="429"/>
      <c r="H126" s="429"/>
      <c r="I126" s="429"/>
      <c r="J126" s="429"/>
      <c r="K126" s="429"/>
    </row>
    <row r="127" spans="1:11" ht="12.75" customHeight="1" x14ac:dyDescent="0.2">
      <c r="A127" s="903" t="s">
        <v>111</v>
      </c>
      <c r="B127" s="260">
        <v>3120</v>
      </c>
      <c r="C127" s="408">
        <v>52414</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494201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31768</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v>1985</v>
      </c>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33753</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3243</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17566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260875</v>
      </c>
      <c r="G151" s="432"/>
      <c r="H151" s="429"/>
      <c r="I151" s="429"/>
      <c r="J151" s="429"/>
      <c r="K151" s="429"/>
    </row>
    <row r="152" spans="1:11" ht="12.75" customHeight="1" x14ac:dyDescent="0.2">
      <c r="A152" s="903" t="s">
        <v>1224</v>
      </c>
      <c r="B152" s="260">
        <v>3510</v>
      </c>
      <c r="C152" s="479"/>
      <c r="D152" s="408"/>
      <c r="E152" s="488"/>
      <c r="F152" s="408">
        <v>123247</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384122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339055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887818</v>
      </c>
      <c r="D172" s="914">
        <f t="shared" si="6"/>
        <v>0</v>
      </c>
      <c r="E172" s="914">
        <f t="shared" si="6"/>
        <v>0</v>
      </c>
      <c r="F172" s="914">
        <f t="shared" si="6"/>
        <v>384122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5498827</v>
      </c>
      <c r="D173" s="489">
        <f>SUM(D121,D172)</f>
        <v>350000</v>
      </c>
      <c r="E173" s="489">
        <f>SUM(E121,E172)</f>
        <v>0</v>
      </c>
      <c r="F173" s="489">
        <f t="shared" ref="F173:K173" si="7">SUM(F121,F172)</f>
        <v>404122</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1864</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1865</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1866</v>
      </c>
      <c r="B185" s="2270"/>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233368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76737</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310105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416687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416687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14380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30374</v>
      </c>
      <c r="D270" s="420"/>
      <c r="E270" s="429"/>
      <c r="F270" s="420"/>
      <c r="G270" s="420"/>
      <c r="H270" s="429"/>
      <c r="I270" s="429"/>
      <c r="J270" s="429"/>
      <c r="K270" s="429"/>
    </row>
    <row r="271" spans="1:11" ht="12.75" customHeight="1" thickTop="1" thickBot="1" x14ac:dyDescent="0.25">
      <c r="A271" s="903" t="s">
        <v>436</v>
      </c>
      <c r="B271" s="39">
        <v>4992</v>
      </c>
      <c r="C271" s="493">
        <v>103056</v>
      </c>
      <c r="D271" s="420"/>
      <c r="E271" s="429"/>
      <c r="F271" s="420"/>
      <c r="G271" s="420"/>
      <c r="H271" s="429"/>
      <c r="I271" s="429"/>
      <c r="J271" s="429"/>
      <c r="K271" s="429"/>
    </row>
    <row r="272" spans="1:11" s="28" customFormat="1" ht="12.75" customHeight="1" thickTop="1" thickBot="1" x14ac:dyDescent="0.25">
      <c r="A272" s="906" t="s">
        <v>78</v>
      </c>
      <c r="B272" s="157">
        <v>4999</v>
      </c>
      <c r="C272" s="493">
        <v>12804</v>
      </c>
      <c r="D272" s="420"/>
      <c r="E272" s="429"/>
      <c r="F272" s="420"/>
      <c r="G272" s="420"/>
      <c r="H272" s="438"/>
      <c r="I272" s="429"/>
      <c r="J272" s="429"/>
      <c r="K272" s="438"/>
    </row>
    <row r="273" spans="1:11" ht="22.5" customHeight="1" thickTop="1" thickBot="1" x14ac:dyDescent="0.25">
      <c r="A273" s="2267" t="s">
        <v>1718</v>
      </c>
      <c r="B273" s="2268"/>
      <c r="C273" s="489">
        <f t="shared" ref="C273:H273" si="10">SUM(C191,C201,C211,C216,C224,C228,C229,C259:C272)</f>
        <v>887406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887406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10034259</v>
      </c>
      <c r="D275" s="489">
        <f t="shared" si="12"/>
        <v>1898391</v>
      </c>
      <c r="E275" s="489">
        <f t="shared" si="12"/>
        <v>697095</v>
      </c>
      <c r="F275" s="489">
        <f t="shared" si="12"/>
        <v>671625</v>
      </c>
      <c r="G275" s="489">
        <f t="shared" si="12"/>
        <v>586707</v>
      </c>
      <c r="H275" s="489">
        <f t="shared" si="12"/>
        <v>0</v>
      </c>
      <c r="I275" s="489">
        <f t="shared" si="12"/>
        <v>62726</v>
      </c>
      <c r="J275" s="489">
        <f t="shared" si="12"/>
        <v>407412</v>
      </c>
      <c r="K275" s="439">
        <f t="shared" si="12"/>
        <v>43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3" activePane="bottomLeft" state="frozen"/>
      <selection pane="bottomLeft" activeCell="F177" sqref="F177"/>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f>4231996</f>
        <v>4231996</v>
      </c>
      <c r="D5" s="408">
        <f>626769</f>
        <v>626769</v>
      </c>
      <c r="E5" s="408">
        <v>64291</v>
      </c>
      <c r="F5" s="408">
        <v>166797</v>
      </c>
      <c r="G5" s="408">
        <v>192680</v>
      </c>
      <c r="H5" s="408">
        <v>785</v>
      </c>
      <c r="I5" s="432"/>
      <c r="J5" s="432"/>
      <c r="K5" s="410">
        <f>SUM(C5:J5)</f>
        <v>5283318</v>
      </c>
      <c r="L5" s="408">
        <v>5058563</v>
      </c>
    </row>
    <row r="6" spans="1:14" x14ac:dyDescent="0.2">
      <c r="A6" s="1753" t="s">
        <v>1748</v>
      </c>
      <c r="B6" s="265" t="s">
        <v>1746</v>
      </c>
      <c r="C6" s="503"/>
      <c r="D6" s="503"/>
      <c r="E6" s="408"/>
      <c r="F6" s="503"/>
      <c r="G6" s="503"/>
      <c r="H6" s="503"/>
      <c r="I6" s="503"/>
      <c r="J6" s="503"/>
      <c r="K6" s="410">
        <f>SUM(C6,E6)</f>
        <v>0</v>
      </c>
      <c r="L6" s="408"/>
    </row>
    <row r="7" spans="1:14" x14ac:dyDescent="0.2">
      <c r="A7" s="1753" t="s">
        <v>170</v>
      </c>
      <c r="B7" s="265" t="s">
        <v>1121</v>
      </c>
      <c r="C7" s="432">
        <v>166900</v>
      </c>
      <c r="D7" s="432">
        <v>22370</v>
      </c>
      <c r="E7" s="432"/>
      <c r="F7" s="432">
        <v>986</v>
      </c>
      <c r="G7" s="432"/>
      <c r="H7" s="432"/>
      <c r="I7" s="432"/>
      <c r="J7" s="432"/>
      <c r="K7" s="410">
        <f t="shared" ref="K7:K32" si="0">SUM(C7:J7)</f>
        <v>190256</v>
      </c>
      <c r="L7" s="408">
        <v>202963</v>
      </c>
    </row>
    <row r="8" spans="1:14" x14ac:dyDescent="0.2">
      <c r="A8" s="1753" t="s">
        <v>171</v>
      </c>
      <c r="B8" s="265">
        <v>1200</v>
      </c>
      <c r="C8" s="408">
        <v>1001681</v>
      </c>
      <c r="D8" s="408">
        <v>175278</v>
      </c>
      <c r="E8" s="408">
        <v>10137</v>
      </c>
      <c r="F8" s="408">
        <v>4397</v>
      </c>
      <c r="G8" s="408"/>
      <c r="H8" s="408"/>
      <c r="I8" s="432"/>
      <c r="J8" s="432"/>
      <c r="K8" s="410">
        <f t="shared" si="0"/>
        <v>1191493</v>
      </c>
      <c r="L8" s="408">
        <v>1140300</v>
      </c>
    </row>
    <row r="9" spans="1:14" x14ac:dyDescent="0.2">
      <c r="A9" s="1753" t="s">
        <v>818</v>
      </c>
      <c r="B9" s="265" t="s">
        <v>1122</v>
      </c>
      <c r="C9" s="432"/>
      <c r="D9" s="432">
        <v>9649</v>
      </c>
      <c r="E9" s="432"/>
      <c r="F9" s="432"/>
      <c r="G9" s="432"/>
      <c r="H9" s="432"/>
      <c r="I9" s="432"/>
      <c r="J9" s="432"/>
      <c r="K9" s="410">
        <f t="shared" si="0"/>
        <v>9649</v>
      </c>
      <c r="L9" s="408">
        <v>78686</v>
      </c>
    </row>
    <row r="10" spans="1:14" x14ac:dyDescent="0.2">
      <c r="A10" s="1753" t="s">
        <v>819</v>
      </c>
      <c r="B10" s="265">
        <v>1250</v>
      </c>
      <c r="C10" s="408"/>
      <c r="D10" s="408"/>
      <c r="E10" s="408"/>
      <c r="F10" s="408"/>
      <c r="G10" s="408"/>
      <c r="H10" s="408"/>
      <c r="I10" s="432"/>
      <c r="J10" s="432"/>
      <c r="K10" s="410">
        <f t="shared" si="0"/>
        <v>0</v>
      </c>
      <c r="L10" s="408"/>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v>347288</v>
      </c>
      <c r="D13" s="408">
        <v>56878</v>
      </c>
      <c r="E13" s="408">
        <v>5984</v>
      </c>
      <c r="F13" s="408">
        <v>28935</v>
      </c>
      <c r="G13" s="408"/>
      <c r="H13" s="408"/>
      <c r="I13" s="432"/>
      <c r="J13" s="432"/>
      <c r="K13" s="410">
        <f t="shared" si="0"/>
        <v>439085</v>
      </c>
      <c r="L13" s="408">
        <v>453681</v>
      </c>
    </row>
    <row r="14" spans="1:14" x14ac:dyDescent="0.2">
      <c r="A14" s="1753" t="s">
        <v>1117</v>
      </c>
      <c r="B14" s="265">
        <v>1500</v>
      </c>
      <c r="C14" s="408">
        <v>114229</v>
      </c>
      <c r="D14" s="408">
        <v>11299</v>
      </c>
      <c r="E14" s="408">
        <v>40324</v>
      </c>
      <c r="F14" s="408">
        <v>64831</v>
      </c>
      <c r="G14" s="408"/>
      <c r="H14" s="408">
        <v>300</v>
      </c>
      <c r="I14" s="432"/>
      <c r="J14" s="432"/>
      <c r="K14" s="410">
        <f t="shared" si="0"/>
        <v>230983</v>
      </c>
      <c r="L14" s="408">
        <v>174895</v>
      </c>
    </row>
    <row r="15" spans="1:14" x14ac:dyDescent="0.2">
      <c r="A15" s="1753" t="s">
        <v>1118</v>
      </c>
      <c r="B15" s="265">
        <v>1600</v>
      </c>
      <c r="C15" s="408"/>
      <c r="D15" s="408"/>
      <c r="E15" s="408"/>
      <c r="F15" s="408"/>
      <c r="G15" s="408"/>
      <c r="H15" s="408"/>
      <c r="I15" s="432"/>
      <c r="J15" s="432"/>
      <c r="K15" s="410">
        <f t="shared" si="0"/>
        <v>0</v>
      </c>
      <c r="L15" s="408"/>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c r="D17" s="432"/>
      <c r="E17" s="432"/>
      <c r="F17" s="432"/>
      <c r="G17" s="432"/>
      <c r="H17" s="432"/>
      <c r="I17" s="432"/>
      <c r="J17" s="432"/>
      <c r="K17" s="410">
        <f t="shared" si="0"/>
        <v>0</v>
      </c>
      <c r="L17" s="408"/>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c r="I22" s="409"/>
      <c r="J22" s="503"/>
      <c r="K22" s="410">
        <f t="shared" si="0"/>
        <v>0</v>
      </c>
      <c r="L22" s="435"/>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5862094</v>
      </c>
      <c r="D33" s="411">
        <f t="shared" ref="D33:L33" si="1">SUM(D5:D32)</f>
        <v>902243</v>
      </c>
      <c r="E33" s="411">
        <f t="shared" si="1"/>
        <v>120736</v>
      </c>
      <c r="F33" s="411">
        <f t="shared" si="1"/>
        <v>265946</v>
      </c>
      <c r="G33" s="411">
        <f t="shared" si="1"/>
        <v>192680</v>
      </c>
      <c r="H33" s="411">
        <f t="shared" si="1"/>
        <v>1085</v>
      </c>
      <c r="I33" s="411">
        <f t="shared" si="1"/>
        <v>0</v>
      </c>
      <c r="J33" s="411">
        <f t="shared" si="1"/>
        <v>0</v>
      </c>
      <c r="K33" s="411">
        <f t="shared" si="1"/>
        <v>7344784</v>
      </c>
      <c r="L33" s="411">
        <f t="shared" si="1"/>
        <v>7109088</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c r="D36" s="414"/>
      <c r="E36" s="414"/>
      <c r="F36" s="414"/>
      <c r="G36" s="414"/>
      <c r="H36" s="414"/>
      <c r="I36" s="432"/>
      <c r="J36" s="432"/>
      <c r="K36" s="410">
        <f t="shared" ref="K36:K41" si="2">SUM(C36:J36)</f>
        <v>0</v>
      </c>
      <c r="L36" s="408"/>
    </row>
    <row r="37" spans="1:14" x14ac:dyDescent="0.2">
      <c r="A37" s="1753" t="s">
        <v>1265</v>
      </c>
      <c r="B37" s="265">
        <v>2120</v>
      </c>
      <c r="C37" s="408">
        <v>261124</v>
      </c>
      <c r="D37" s="408">
        <v>43733</v>
      </c>
      <c r="E37" s="408"/>
      <c r="F37" s="408">
        <v>655</v>
      </c>
      <c r="G37" s="408"/>
      <c r="H37" s="408"/>
      <c r="I37" s="432"/>
      <c r="J37" s="432"/>
      <c r="K37" s="410">
        <f t="shared" si="2"/>
        <v>305512</v>
      </c>
      <c r="L37" s="408">
        <v>338598</v>
      </c>
    </row>
    <row r="38" spans="1:14" x14ac:dyDescent="0.2">
      <c r="A38" s="1753" t="s">
        <v>220</v>
      </c>
      <c r="B38" s="265">
        <v>2130</v>
      </c>
      <c r="C38" s="408">
        <v>95044</v>
      </c>
      <c r="D38" s="408">
        <v>12778</v>
      </c>
      <c r="E38" s="408">
        <v>744</v>
      </c>
      <c r="F38" s="408">
        <v>4569</v>
      </c>
      <c r="G38" s="408"/>
      <c r="H38" s="408"/>
      <c r="I38" s="432"/>
      <c r="J38" s="432"/>
      <c r="K38" s="410">
        <f t="shared" si="2"/>
        <v>113135</v>
      </c>
      <c r="L38" s="408">
        <v>114460</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v>150669</v>
      </c>
      <c r="D40" s="408">
        <v>32499</v>
      </c>
      <c r="E40" s="408"/>
      <c r="F40" s="408">
        <v>471</v>
      </c>
      <c r="G40" s="408"/>
      <c r="H40" s="408"/>
      <c r="I40" s="432"/>
      <c r="J40" s="432"/>
      <c r="K40" s="410">
        <f t="shared" si="2"/>
        <v>183639</v>
      </c>
      <c r="L40" s="408">
        <v>194464</v>
      </c>
    </row>
    <row r="41" spans="1:14" x14ac:dyDescent="0.2">
      <c r="A41" s="1753"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506837</v>
      </c>
      <c r="D42" s="411">
        <f t="shared" ref="D42:L42" si="3">SUM(D36:D41)</f>
        <v>89010</v>
      </c>
      <c r="E42" s="411">
        <f t="shared" si="3"/>
        <v>744</v>
      </c>
      <c r="F42" s="411">
        <f t="shared" si="3"/>
        <v>5695</v>
      </c>
      <c r="G42" s="411">
        <f t="shared" si="3"/>
        <v>0</v>
      </c>
      <c r="H42" s="411">
        <f t="shared" si="3"/>
        <v>0</v>
      </c>
      <c r="I42" s="411">
        <f t="shared" si="3"/>
        <v>0</v>
      </c>
      <c r="J42" s="411">
        <f t="shared" si="3"/>
        <v>0</v>
      </c>
      <c r="K42" s="411">
        <f t="shared" si="3"/>
        <v>602286</v>
      </c>
      <c r="L42" s="411">
        <f t="shared" si="3"/>
        <v>647522</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15750</v>
      </c>
      <c r="D44" s="414">
        <v>2799</v>
      </c>
      <c r="E44" s="414">
        <v>9745</v>
      </c>
      <c r="F44" s="414">
        <v>1335</v>
      </c>
      <c r="G44" s="414"/>
      <c r="H44" s="414"/>
      <c r="I44" s="432"/>
      <c r="J44" s="432"/>
      <c r="K44" s="416">
        <f>SUM(C44:J44)</f>
        <v>29629</v>
      </c>
      <c r="L44" s="414">
        <v>68157</v>
      </c>
    </row>
    <row r="45" spans="1:14" x14ac:dyDescent="0.2">
      <c r="A45" s="1753" t="s">
        <v>956</v>
      </c>
      <c r="B45" s="265">
        <v>2220</v>
      </c>
      <c r="C45" s="408">
        <v>79688</v>
      </c>
      <c r="D45" s="408">
        <v>8582</v>
      </c>
      <c r="E45" s="408"/>
      <c r="F45" s="408">
        <v>7599</v>
      </c>
      <c r="G45" s="408"/>
      <c r="H45" s="408"/>
      <c r="I45" s="432"/>
      <c r="J45" s="432"/>
      <c r="K45" s="416">
        <f>SUM(C45:J45)</f>
        <v>95869</v>
      </c>
      <c r="L45" s="408">
        <v>129356</v>
      </c>
    </row>
    <row r="46" spans="1:14" x14ac:dyDescent="0.2">
      <c r="A46" s="1753" t="s">
        <v>957</v>
      </c>
      <c r="B46" s="265">
        <v>2230</v>
      </c>
      <c r="C46" s="408"/>
      <c r="D46" s="408"/>
      <c r="E46" s="408"/>
      <c r="F46" s="408"/>
      <c r="G46" s="408"/>
      <c r="H46" s="408"/>
      <c r="I46" s="432"/>
      <c r="J46" s="432"/>
      <c r="K46" s="416">
        <f>SUM(C46:J46)</f>
        <v>0</v>
      </c>
      <c r="L46" s="408">
        <v>13537</v>
      </c>
    </row>
    <row r="47" spans="1:14" ht="12.75" customHeight="1" thickBot="1" x14ac:dyDescent="0.25">
      <c r="A47" s="877" t="s">
        <v>641</v>
      </c>
      <c r="B47" s="464" t="s">
        <v>33</v>
      </c>
      <c r="C47" s="411">
        <f>SUM(C44:C46)</f>
        <v>95438</v>
      </c>
      <c r="D47" s="411">
        <f t="shared" ref="D47:K47" si="4">SUM(D44:D46)</f>
        <v>11381</v>
      </c>
      <c r="E47" s="411">
        <f t="shared" si="4"/>
        <v>9745</v>
      </c>
      <c r="F47" s="411">
        <f t="shared" si="4"/>
        <v>8934</v>
      </c>
      <c r="G47" s="411">
        <f t="shared" si="4"/>
        <v>0</v>
      </c>
      <c r="H47" s="411">
        <f t="shared" si="4"/>
        <v>0</v>
      </c>
      <c r="I47" s="411">
        <f t="shared" si="4"/>
        <v>0</v>
      </c>
      <c r="J47" s="411">
        <f t="shared" si="4"/>
        <v>0</v>
      </c>
      <c r="K47" s="411">
        <f t="shared" si="4"/>
        <v>125498</v>
      </c>
      <c r="L47" s="411">
        <f>SUM(L44:L46)</f>
        <v>211050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c r="D49" s="414"/>
      <c r="E49" s="414"/>
      <c r="F49" s="414"/>
      <c r="G49" s="414"/>
      <c r="H49" s="414"/>
      <c r="I49" s="432"/>
      <c r="J49" s="432"/>
      <c r="K49" s="416">
        <f>SUM(C49:J49)</f>
        <v>0</v>
      </c>
      <c r="L49" s="414">
        <v>18700</v>
      </c>
    </row>
    <row r="50" spans="1:14" x14ac:dyDescent="0.2">
      <c r="A50" s="1753" t="s">
        <v>959</v>
      </c>
      <c r="B50" s="265">
        <v>2320</v>
      </c>
      <c r="C50" s="408">
        <v>258740</v>
      </c>
      <c r="D50" s="408">
        <v>55344</v>
      </c>
      <c r="E50" s="408">
        <v>42495</v>
      </c>
      <c r="F50" s="408">
        <v>12429</v>
      </c>
      <c r="G50" s="408"/>
      <c r="H50" s="408">
        <v>7583</v>
      </c>
      <c r="I50" s="432"/>
      <c r="J50" s="432"/>
      <c r="K50" s="416">
        <f>SUM(C50:J50)</f>
        <v>376591</v>
      </c>
      <c r="L50" s="408">
        <v>309084</v>
      </c>
    </row>
    <row r="51" spans="1:14" x14ac:dyDescent="0.2">
      <c r="A51" s="1753" t="s">
        <v>45</v>
      </c>
      <c r="B51" s="265">
        <v>2330</v>
      </c>
      <c r="C51" s="408"/>
      <c r="D51" s="408"/>
      <c r="E51" s="408"/>
      <c r="F51" s="408"/>
      <c r="G51" s="408"/>
      <c r="H51" s="408"/>
      <c r="I51" s="432"/>
      <c r="J51" s="432"/>
      <c r="K51" s="416">
        <f>SUM(C51:J51)</f>
        <v>0</v>
      </c>
      <c r="L51" s="408">
        <v>11083</v>
      </c>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258740</v>
      </c>
      <c r="D53" s="411">
        <f t="shared" ref="D53:L53" si="5">SUM(D49:D52)</f>
        <v>55344</v>
      </c>
      <c r="E53" s="411">
        <f t="shared" si="5"/>
        <v>42495</v>
      </c>
      <c r="F53" s="411">
        <f t="shared" si="5"/>
        <v>12429</v>
      </c>
      <c r="G53" s="411">
        <f t="shared" si="5"/>
        <v>0</v>
      </c>
      <c r="H53" s="411">
        <f t="shared" si="5"/>
        <v>7583</v>
      </c>
      <c r="I53" s="411">
        <f t="shared" si="5"/>
        <v>0</v>
      </c>
      <c r="J53" s="411">
        <f t="shared" si="5"/>
        <v>0</v>
      </c>
      <c r="K53" s="411">
        <f t="shared" si="5"/>
        <v>376591</v>
      </c>
      <c r="L53" s="411">
        <f t="shared" si="5"/>
        <v>338867</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470329</v>
      </c>
      <c r="D55" s="414">
        <v>107636</v>
      </c>
      <c r="E55" s="414">
        <v>59607</v>
      </c>
      <c r="F55" s="414">
        <v>2642</v>
      </c>
      <c r="G55" s="414"/>
      <c r="H55" s="414"/>
      <c r="I55" s="432"/>
      <c r="J55" s="432"/>
      <c r="K55" s="416">
        <f>SUM(C55:J55)</f>
        <v>640214</v>
      </c>
      <c r="L55" s="414">
        <v>634852</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470329</v>
      </c>
      <c r="D57" s="417">
        <f t="shared" ref="D57:K57" si="6">SUM(D55:D56)</f>
        <v>107636</v>
      </c>
      <c r="E57" s="417">
        <f t="shared" si="6"/>
        <v>59607</v>
      </c>
      <c r="F57" s="417">
        <f t="shared" si="6"/>
        <v>2642</v>
      </c>
      <c r="G57" s="417">
        <f t="shared" si="6"/>
        <v>0</v>
      </c>
      <c r="H57" s="417">
        <f t="shared" si="6"/>
        <v>0</v>
      </c>
      <c r="I57" s="417">
        <f t="shared" si="6"/>
        <v>0</v>
      </c>
      <c r="J57" s="417">
        <f t="shared" si="6"/>
        <v>0</v>
      </c>
      <c r="K57" s="417">
        <f t="shared" si="6"/>
        <v>640214</v>
      </c>
      <c r="L57" s="411">
        <f>SUM(L55:L56)</f>
        <v>634852</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5">
        <v>2520</v>
      </c>
      <c r="C60" s="408"/>
      <c r="D60" s="408"/>
      <c r="E60" s="408"/>
      <c r="F60" s="408"/>
      <c r="G60" s="408"/>
      <c r="H60" s="408"/>
      <c r="I60" s="432"/>
      <c r="J60" s="432"/>
      <c r="K60" s="416">
        <f t="shared" si="7"/>
        <v>0</v>
      </c>
      <c r="L60" s="408"/>
      <c r="M60" s="14"/>
      <c r="N60" s="14"/>
    </row>
    <row r="61" spans="1:14" s="15" customFormat="1" x14ac:dyDescent="0.2">
      <c r="A61" s="1753" t="s">
        <v>219</v>
      </c>
      <c r="B61" s="265">
        <v>2540</v>
      </c>
      <c r="C61" s="408"/>
      <c r="D61" s="408"/>
      <c r="E61" s="408"/>
      <c r="F61" s="408"/>
      <c r="G61" s="408"/>
      <c r="H61" s="408"/>
      <c r="I61" s="432"/>
      <c r="J61" s="432"/>
      <c r="K61" s="416">
        <f t="shared" si="7"/>
        <v>0</v>
      </c>
      <c r="L61" s="408">
        <v>400</v>
      </c>
      <c r="M61" s="14"/>
      <c r="N61" s="14"/>
    </row>
    <row r="62" spans="1:14" s="15" customFormat="1" x14ac:dyDescent="0.2">
      <c r="A62" s="1753" t="s">
        <v>1107</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v>154492</v>
      </c>
      <c r="D63" s="408">
        <v>31736</v>
      </c>
      <c r="E63" s="408">
        <v>5276</v>
      </c>
      <c r="F63" s="408">
        <v>172733</v>
      </c>
      <c r="G63" s="408">
        <v>14262</v>
      </c>
      <c r="H63" s="408"/>
      <c r="I63" s="432"/>
      <c r="J63" s="432"/>
      <c r="K63" s="416">
        <f t="shared" si="7"/>
        <v>378499</v>
      </c>
      <c r="L63" s="408">
        <v>331727</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154492</v>
      </c>
      <c r="D65" s="411">
        <f t="shared" ref="D65:L65" si="8">SUM(D59:D64)</f>
        <v>31736</v>
      </c>
      <c r="E65" s="411">
        <f t="shared" si="8"/>
        <v>5276</v>
      </c>
      <c r="F65" s="411">
        <f t="shared" si="8"/>
        <v>172733</v>
      </c>
      <c r="G65" s="411">
        <f t="shared" si="8"/>
        <v>14262</v>
      </c>
      <c r="H65" s="411">
        <f t="shared" si="8"/>
        <v>0</v>
      </c>
      <c r="I65" s="411">
        <f t="shared" si="8"/>
        <v>0</v>
      </c>
      <c r="J65" s="411">
        <f t="shared" si="8"/>
        <v>0</v>
      </c>
      <c r="K65" s="411">
        <f t="shared" si="8"/>
        <v>378499</v>
      </c>
      <c r="L65" s="411">
        <f t="shared" si="8"/>
        <v>332127</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v>38551</v>
      </c>
      <c r="D68" s="408">
        <v>91</v>
      </c>
      <c r="E68" s="408">
        <v>44932</v>
      </c>
      <c r="F68" s="408">
        <v>3449</v>
      </c>
      <c r="G68" s="408"/>
      <c r="H68" s="408"/>
      <c r="I68" s="432"/>
      <c r="J68" s="432"/>
      <c r="K68" s="416">
        <f>SUM(C68:J68)</f>
        <v>87023</v>
      </c>
      <c r="L68" s="408">
        <v>65055</v>
      </c>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c r="D70" s="408"/>
      <c r="E70" s="408"/>
      <c r="F70" s="408"/>
      <c r="G70" s="408"/>
      <c r="H70" s="408"/>
      <c r="I70" s="432"/>
      <c r="J70" s="432"/>
      <c r="K70" s="416">
        <f>SUM(C70:J70)</f>
        <v>0</v>
      </c>
      <c r="L70" s="408"/>
      <c r="M70" s="14"/>
      <c r="N70" s="14"/>
    </row>
    <row r="71" spans="1:14" s="15" customFormat="1" x14ac:dyDescent="0.2">
      <c r="A71" s="1753" t="s">
        <v>465</v>
      </c>
      <c r="B71" s="265">
        <v>2660</v>
      </c>
      <c r="C71" s="408"/>
      <c r="D71" s="408"/>
      <c r="E71" s="408"/>
      <c r="F71" s="408"/>
      <c r="G71" s="408"/>
      <c r="H71" s="408"/>
      <c r="I71" s="432"/>
      <c r="J71" s="432"/>
      <c r="K71" s="416">
        <f>SUM(C71:J71)</f>
        <v>0</v>
      </c>
      <c r="L71" s="408">
        <v>12728</v>
      </c>
      <c r="M71" s="14"/>
      <c r="N71" s="14"/>
    </row>
    <row r="72" spans="1:14" s="15" customFormat="1" ht="12.75" customHeight="1" thickBot="1" x14ac:dyDescent="0.25">
      <c r="A72" s="877" t="s">
        <v>38</v>
      </c>
      <c r="B72" s="461" t="s">
        <v>37</v>
      </c>
      <c r="C72" s="411">
        <f>SUM(C67:C71)</f>
        <v>38551</v>
      </c>
      <c r="D72" s="411">
        <f t="shared" ref="D72:K72" si="9">SUM(D67:D71)</f>
        <v>91</v>
      </c>
      <c r="E72" s="411">
        <f t="shared" si="9"/>
        <v>44932</v>
      </c>
      <c r="F72" s="411">
        <f t="shared" si="9"/>
        <v>3449</v>
      </c>
      <c r="G72" s="411">
        <f t="shared" si="9"/>
        <v>0</v>
      </c>
      <c r="H72" s="411">
        <f t="shared" si="9"/>
        <v>0</v>
      </c>
      <c r="I72" s="411">
        <f t="shared" si="9"/>
        <v>0</v>
      </c>
      <c r="J72" s="411">
        <f t="shared" si="9"/>
        <v>0</v>
      </c>
      <c r="K72" s="411">
        <f t="shared" si="9"/>
        <v>87023</v>
      </c>
      <c r="L72" s="411">
        <f>SUM(L67:L71)</f>
        <v>77783</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1524387</v>
      </c>
      <c r="D74" s="421">
        <f t="shared" ref="D74:K74" si="10">SUM(D42,D47,D53,D57,D65,D72,D73)</f>
        <v>295198</v>
      </c>
      <c r="E74" s="421">
        <f t="shared" si="10"/>
        <v>162799</v>
      </c>
      <c r="F74" s="421">
        <f t="shared" si="10"/>
        <v>205882</v>
      </c>
      <c r="G74" s="421">
        <f t="shared" si="10"/>
        <v>14262</v>
      </c>
      <c r="H74" s="421">
        <f t="shared" si="10"/>
        <v>7583</v>
      </c>
      <c r="I74" s="421">
        <f t="shared" si="10"/>
        <v>0</v>
      </c>
      <c r="J74" s="421">
        <f t="shared" si="10"/>
        <v>0</v>
      </c>
      <c r="K74" s="421">
        <f t="shared" si="10"/>
        <v>2210111</v>
      </c>
      <c r="L74" s="421">
        <f>SUM(L42,L47,L53,L57,L65,L72,L73)</f>
        <v>2242201</v>
      </c>
    </row>
    <row r="75" spans="1:14" s="23" customFormat="1" ht="18" customHeight="1" thickTop="1" thickBot="1" x14ac:dyDescent="0.25">
      <c r="A75" s="1752" t="s">
        <v>50</v>
      </c>
      <c r="B75" s="1746" t="s">
        <v>655</v>
      </c>
      <c r="C75" s="419">
        <v>106241</v>
      </c>
      <c r="D75" s="419">
        <v>18546</v>
      </c>
      <c r="E75" s="419">
        <v>4203</v>
      </c>
      <c r="F75" s="419">
        <v>7075</v>
      </c>
      <c r="G75" s="419"/>
      <c r="H75" s="419"/>
      <c r="I75" s="425"/>
      <c r="J75" s="425"/>
      <c r="K75" s="411">
        <f>SUM(C75:J75)</f>
        <v>136065</v>
      </c>
      <c r="L75" s="420">
        <v>146364</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row>
    <row r="79" spans="1:14" x14ac:dyDescent="0.2">
      <c r="A79" s="1753" t="s">
        <v>344</v>
      </c>
      <c r="B79" s="265">
        <v>4120</v>
      </c>
      <c r="C79" s="409"/>
      <c r="D79" s="409"/>
      <c r="E79" s="408"/>
      <c r="F79" s="409"/>
      <c r="G79" s="409"/>
      <c r="H79" s="408">
        <v>660141</v>
      </c>
      <c r="I79" s="503"/>
      <c r="J79" s="503"/>
      <c r="K79" s="410">
        <f t="shared" si="11"/>
        <v>660141</v>
      </c>
      <c r="L79" s="408">
        <v>790000</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660141</v>
      </c>
      <c r="I84" s="503"/>
      <c r="J84" s="503"/>
      <c r="K84" s="411">
        <f>SUM(K78:K83)</f>
        <v>660141</v>
      </c>
      <c r="L84" s="411">
        <f>SUM(L78:L83)</f>
        <v>790000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2009</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660141</v>
      </c>
      <c r="I102" s="503"/>
      <c r="J102" s="503"/>
      <c r="K102" s="421">
        <f>SUM(K84,K92,K100,K101)</f>
        <v>660141</v>
      </c>
      <c r="L102" s="421">
        <f>SUM(L84,L92,L100,L101)</f>
        <v>790000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7492722</v>
      </c>
      <c r="D114" s="411">
        <f t="shared" ref="D114:K114" si="13">SUM(D33,D74,D75,D102,D112,D113)</f>
        <v>1215987</v>
      </c>
      <c r="E114" s="411">
        <f t="shared" si="13"/>
        <v>287738</v>
      </c>
      <c r="F114" s="411">
        <f t="shared" si="13"/>
        <v>478903</v>
      </c>
      <c r="G114" s="411">
        <f t="shared" si="13"/>
        <v>206942</v>
      </c>
      <c r="H114" s="411">
        <f>SUM(H33,H74,H75,H102,H112,H113)</f>
        <v>668809</v>
      </c>
      <c r="I114" s="411">
        <f t="shared" si="13"/>
        <v>0</v>
      </c>
      <c r="J114" s="411">
        <f t="shared" si="13"/>
        <v>0</v>
      </c>
      <c r="K114" s="411">
        <f t="shared" si="13"/>
        <v>10351101</v>
      </c>
      <c r="L114" s="411">
        <f>SUM(L33,L74,L75,L102,L112,L113)</f>
        <v>10287653</v>
      </c>
    </row>
    <row r="115" spans="1:14" ht="23.25" thickTop="1" x14ac:dyDescent="0.2">
      <c r="A115" s="1765" t="s">
        <v>1155</v>
      </c>
      <c r="B115" s="882"/>
      <c r="C115" s="412"/>
      <c r="D115" s="412"/>
      <c r="E115" s="412"/>
      <c r="F115" s="412"/>
      <c r="G115" s="412"/>
      <c r="H115" s="412"/>
      <c r="I115" s="412"/>
      <c r="J115" s="412"/>
      <c r="K115" s="436">
        <f>'Revenues 9-14'!C275-'Expenditures 15-22'!K114</f>
        <v>-316842</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v>756</v>
      </c>
      <c r="H123" s="408"/>
      <c r="I123" s="432"/>
      <c r="J123" s="432"/>
      <c r="K123" s="411">
        <f>SUM(C123:J123)</f>
        <v>756</v>
      </c>
      <c r="L123" s="408"/>
    </row>
    <row r="124" spans="1:14" ht="14.25" thickTop="1" thickBot="1" x14ac:dyDescent="0.25">
      <c r="A124" s="1753" t="s">
        <v>219</v>
      </c>
      <c r="B124" s="265">
        <v>2540</v>
      </c>
      <c r="C124" s="408">
        <f>569286-63141</f>
        <v>506145</v>
      </c>
      <c r="D124" s="408">
        <v>118803</v>
      </c>
      <c r="E124" s="408">
        <v>1220634</v>
      </c>
      <c r="F124" s="408">
        <v>391055</v>
      </c>
      <c r="G124" s="408">
        <v>30528</v>
      </c>
      <c r="H124" s="408"/>
      <c r="I124" s="432"/>
      <c r="J124" s="432"/>
      <c r="K124" s="411">
        <f>SUM(C124:J124)</f>
        <v>2267165</v>
      </c>
      <c r="L124" s="408">
        <v>1195360</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506145</v>
      </c>
      <c r="D127" s="411">
        <f t="shared" ref="D127:L127" si="14">SUM(D122:D126)</f>
        <v>118803</v>
      </c>
      <c r="E127" s="411">
        <f t="shared" si="14"/>
        <v>1220634</v>
      </c>
      <c r="F127" s="411">
        <f t="shared" si="14"/>
        <v>391055</v>
      </c>
      <c r="G127" s="411">
        <f t="shared" si="14"/>
        <v>31284</v>
      </c>
      <c r="H127" s="411">
        <f t="shared" si="14"/>
        <v>0</v>
      </c>
      <c r="I127" s="411">
        <f t="shared" si="14"/>
        <v>0</v>
      </c>
      <c r="J127" s="411">
        <f t="shared" si="14"/>
        <v>0</v>
      </c>
      <c r="K127" s="411">
        <f t="shared" si="14"/>
        <v>2267921</v>
      </c>
      <c r="L127" s="411">
        <f t="shared" si="14"/>
        <v>1195360</v>
      </c>
    </row>
    <row r="128" spans="1:14" ht="12.75" customHeight="1" thickTop="1" x14ac:dyDescent="0.2">
      <c r="A128" s="874" t="s">
        <v>1134</v>
      </c>
      <c r="B128" s="1071" t="s">
        <v>654</v>
      </c>
      <c r="C128" s="1803"/>
      <c r="D128" s="1803"/>
      <c r="E128" s="1803"/>
      <c r="F128" s="1803"/>
      <c r="G128" s="1803">
        <v>63140</v>
      </c>
      <c r="H128" s="1803"/>
      <c r="I128" s="695"/>
      <c r="J128" s="695"/>
      <c r="K128" s="426">
        <f>SUM(C128:J128)</f>
        <v>63140</v>
      </c>
      <c r="L128" s="1803"/>
    </row>
    <row r="129" spans="1:14" ht="12.75" customHeight="1" thickBot="1" x14ac:dyDescent="0.25">
      <c r="A129" s="1804" t="s">
        <v>952</v>
      </c>
      <c r="B129" s="1747" t="s">
        <v>649</v>
      </c>
      <c r="C129" s="421">
        <f>SUM(C120,C127,C128)</f>
        <v>506145</v>
      </c>
      <c r="D129" s="421">
        <f t="shared" ref="D129:L129" si="15">SUM(D120,D127,D128)</f>
        <v>118803</v>
      </c>
      <c r="E129" s="421">
        <f t="shared" si="15"/>
        <v>1220634</v>
      </c>
      <c r="F129" s="421">
        <f t="shared" si="15"/>
        <v>391055</v>
      </c>
      <c r="G129" s="421">
        <f t="shared" si="15"/>
        <v>94424</v>
      </c>
      <c r="H129" s="421">
        <f t="shared" si="15"/>
        <v>0</v>
      </c>
      <c r="I129" s="421">
        <f t="shared" si="15"/>
        <v>0</v>
      </c>
      <c r="J129" s="421">
        <f t="shared" si="15"/>
        <v>0</v>
      </c>
      <c r="K129" s="421">
        <f t="shared" si="15"/>
        <v>2331061</v>
      </c>
      <c r="L129" s="421">
        <f t="shared" si="15"/>
        <v>1195360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506145</v>
      </c>
      <c r="D150" s="411">
        <f t="shared" ref="D150:K150" si="16">SUM(D129,D130,D138,D148,D149)</f>
        <v>118803</v>
      </c>
      <c r="E150" s="411">
        <f t="shared" si="16"/>
        <v>1220634</v>
      </c>
      <c r="F150" s="411">
        <f t="shared" si="16"/>
        <v>391055</v>
      </c>
      <c r="G150" s="411">
        <f t="shared" si="16"/>
        <v>94424</v>
      </c>
      <c r="H150" s="411">
        <f t="shared" si="16"/>
        <v>0</v>
      </c>
      <c r="I150" s="411">
        <f t="shared" si="16"/>
        <v>0</v>
      </c>
      <c r="J150" s="411">
        <f t="shared" si="16"/>
        <v>0</v>
      </c>
      <c r="K150" s="411">
        <f t="shared" si="16"/>
        <v>2331061</v>
      </c>
      <c r="L150" s="411">
        <f>SUM(L129,L130,L138,L148,L149)</f>
        <v>1195360</v>
      </c>
    </row>
    <row r="151" spans="1:14" ht="12.75" customHeight="1" thickTop="1" x14ac:dyDescent="0.2">
      <c r="A151" s="2282" t="s">
        <v>1378</v>
      </c>
      <c r="B151" s="2283"/>
      <c r="C151" s="412"/>
      <c r="D151" s="412"/>
      <c r="E151" s="412"/>
      <c r="F151" s="412"/>
      <c r="G151" s="412"/>
      <c r="H151" s="412"/>
      <c r="I151" s="412"/>
      <c r="J151" s="409"/>
      <c r="K151" s="436">
        <f>'Revenues 9-14'!D275-'Expenditures 15-22'!K150</f>
        <v>-432670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57981</v>
      </c>
      <c r="I163" s="409"/>
      <c r="J163" s="409"/>
      <c r="K163" s="410">
        <f>SUM(C163:H163)</f>
        <v>57981</v>
      </c>
      <c r="L163" s="1803">
        <v>57981</v>
      </c>
    </row>
    <row r="164" spans="1:14" ht="33.75" customHeight="1" x14ac:dyDescent="0.2">
      <c r="A164" s="1773" t="s">
        <v>290</v>
      </c>
      <c r="B164" s="532" t="s">
        <v>32</v>
      </c>
      <c r="C164" s="409"/>
      <c r="D164" s="409"/>
      <c r="E164" s="409"/>
      <c r="F164" s="409"/>
      <c r="G164" s="409"/>
      <c r="H164" s="1806">
        <v>637100</v>
      </c>
      <c r="I164" s="409"/>
      <c r="J164" s="409"/>
      <c r="K164" s="410">
        <f>SUM(C164:J164)</f>
        <v>637100</v>
      </c>
      <c r="L164" s="1806">
        <v>637100</v>
      </c>
    </row>
    <row r="165" spans="1:14" ht="13.5" customHeight="1" thickBot="1" x14ac:dyDescent="0.25">
      <c r="A165" s="1757" t="s">
        <v>865</v>
      </c>
      <c r="B165" s="533" t="s">
        <v>87</v>
      </c>
      <c r="C165" s="409"/>
      <c r="D165" s="409"/>
      <c r="E165" s="422">
        <v>968</v>
      </c>
      <c r="F165" s="409"/>
      <c r="G165" s="409"/>
      <c r="H165" s="1806"/>
      <c r="I165" s="503"/>
      <c r="J165" s="409"/>
      <c r="K165" s="410">
        <f>SUM(C165:J165)</f>
        <v>968</v>
      </c>
      <c r="L165" s="1806">
        <v>970</v>
      </c>
    </row>
    <row r="166" spans="1:14" ht="12.75" customHeight="1" thickTop="1" thickBot="1" x14ac:dyDescent="0.25">
      <c r="A166" s="877" t="s">
        <v>724</v>
      </c>
      <c r="B166" s="464" t="s">
        <v>571</v>
      </c>
      <c r="C166" s="409"/>
      <c r="D166" s="409"/>
      <c r="E166" s="424">
        <f>SUM(E162,E163,E164,E165)</f>
        <v>968</v>
      </c>
      <c r="F166" s="409"/>
      <c r="G166" s="409"/>
      <c r="H166" s="421">
        <f>SUM(H162,H163,H164,H165)</f>
        <v>695081</v>
      </c>
      <c r="I166" s="433"/>
      <c r="J166" s="409"/>
      <c r="K166" s="421">
        <f>SUM(K162,K163,K164,K165)</f>
        <v>696049</v>
      </c>
      <c r="L166" s="421">
        <f>SUM(L162,L163,L164,L165)</f>
        <v>696051</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968</v>
      </c>
      <c r="F168" s="409"/>
      <c r="G168" s="409"/>
      <c r="H168" s="421">
        <f>SUM(H154,H166,H167)</f>
        <v>695081</v>
      </c>
      <c r="I168" s="433"/>
      <c r="J168" s="409"/>
      <c r="K168" s="421">
        <f>SUM(K154,K166,K167)</f>
        <v>696049</v>
      </c>
      <c r="L168" s="421">
        <f>SUM(L154,L166,L167)</f>
        <v>696051</v>
      </c>
    </row>
    <row r="169" spans="1:14" ht="23.25" thickTop="1" x14ac:dyDescent="0.2">
      <c r="A169" s="1765" t="s">
        <v>1155</v>
      </c>
      <c r="B169" s="463"/>
      <c r="C169" s="409"/>
      <c r="D169" s="409"/>
      <c r="E169" s="409"/>
      <c r="F169" s="409"/>
      <c r="G169" s="409"/>
      <c r="H169" s="412"/>
      <c r="I169" s="409"/>
      <c r="J169" s="409"/>
      <c r="K169" s="436">
        <f>'Revenues 9-14'!E275-'Expenditures 15-22'!K168</f>
        <v>1046</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v>65472</v>
      </c>
      <c r="D174" s="408">
        <v>18835</v>
      </c>
      <c r="E174" s="408"/>
      <c r="F174" s="408"/>
      <c r="G174" s="408"/>
      <c r="H174" s="408"/>
      <c r="I174" s="432"/>
      <c r="J174" s="432"/>
      <c r="K174" s="410">
        <f>SUM(C174:J174)</f>
        <v>84307</v>
      </c>
      <c r="L174" s="408">
        <v>108482</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351069</v>
      </c>
      <c r="D176" s="408">
        <v>75861</v>
      </c>
      <c r="E176" s="408">
        <v>24733</v>
      </c>
      <c r="F176" s="408">
        <v>83245</v>
      </c>
      <c r="G176" s="408"/>
      <c r="H176" s="408"/>
      <c r="I176" s="432"/>
      <c r="J176" s="432"/>
      <c r="K176" s="410">
        <f>SUM(C176:J176)</f>
        <v>534908</v>
      </c>
      <c r="L176" s="408">
        <v>499359</v>
      </c>
    </row>
    <row r="177" spans="1:14" ht="12.75" customHeight="1" thickBot="1" x14ac:dyDescent="0.25">
      <c r="A177" s="1760" t="s">
        <v>1134</v>
      </c>
      <c r="B177" s="1801">
        <v>2900</v>
      </c>
      <c r="C177" s="419"/>
      <c r="D177" s="419"/>
      <c r="E177" s="419"/>
      <c r="F177" s="419"/>
      <c r="G177" s="419"/>
      <c r="H177" s="419"/>
      <c r="I177" s="800"/>
      <c r="J177" s="800"/>
      <c r="K177" s="421">
        <f>SUM(C177:J177)</f>
        <v>0</v>
      </c>
      <c r="L177" s="419">
        <v>44890</v>
      </c>
    </row>
    <row r="178" spans="1:14" ht="12.75" customHeight="1" thickTop="1" thickBot="1" x14ac:dyDescent="0.25">
      <c r="A178" s="1777" t="s">
        <v>952</v>
      </c>
      <c r="B178" s="464" t="s">
        <v>649</v>
      </c>
      <c r="C178" s="421">
        <f>SUM(C174,C176,C177)</f>
        <v>416541</v>
      </c>
      <c r="D178" s="421">
        <f t="shared" ref="D178:J178" si="17">SUM(D174,D176,D177)</f>
        <v>94696</v>
      </c>
      <c r="E178" s="421">
        <f t="shared" si="17"/>
        <v>24733</v>
      </c>
      <c r="F178" s="421">
        <f t="shared" si="17"/>
        <v>83245</v>
      </c>
      <c r="G178" s="421">
        <f t="shared" si="17"/>
        <v>0</v>
      </c>
      <c r="H178" s="421">
        <f t="shared" si="17"/>
        <v>0</v>
      </c>
      <c r="I178" s="421">
        <f t="shared" si="17"/>
        <v>0</v>
      </c>
      <c r="J178" s="421">
        <f t="shared" si="17"/>
        <v>0</v>
      </c>
      <c r="K178" s="421">
        <f>SUM(K174,K176,K177)</f>
        <v>619215</v>
      </c>
      <c r="L178" s="421">
        <f>SUM(L174, L176:L177)</f>
        <v>652731</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4062</v>
      </c>
      <c r="I199" s="409"/>
      <c r="J199" s="409"/>
      <c r="K199" s="1810">
        <f>SUM(H199)</f>
        <v>4062</v>
      </c>
      <c r="L199" s="695">
        <v>3531</v>
      </c>
    </row>
    <row r="200" spans="1:14" ht="30" customHeight="1" x14ac:dyDescent="0.2">
      <c r="A200" s="880" t="s">
        <v>291</v>
      </c>
      <c r="B200" s="533" t="s">
        <v>32</v>
      </c>
      <c r="C200" s="409"/>
      <c r="D200" s="409"/>
      <c r="E200" s="409"/>
      <c r="F200" s="409"/>
      <c r="G200" s="409"/>
      <c r="H200" s="408">
        <v>83860</v>
      </c>
      <c r="I200" s="409"/>
      <c r="J200" s="409"/>
      <c r="K200" s="410">
        <f>SUM(H200)</f>
        <v>83860</v>
      </c>
      <c r="L200" s="408">
        <v>67838</v>
      </c>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87922</v>
      </c>
      <c r="I202" s="409"/>
      <c r="J202" s="409"/>
      <c r="K202" s="421">
        <f>SUM(K198,K199,K200,K201)</f>
        <v>87922</v>
      </c>
      <c r="L202" s="421">
        <f>SUM(L198,L199,L200,L201)</f>
        <v>71369</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416541</v>
      </c>
      <c r="D204" s="411">
        <f>SUM(D178,D179)</f>
        <v>94696</v>
      </c>
      <c r="E204" s="411">
        <f>SUM(E178,E179,E190)</f>
        <v>24733</v>
      </c>
      <c r="F204" s="411">
        <f>SUM(F178,F179)</f>
        <v>83245</v>
      </c>
      <c r="G204" s="411">
        <f>SUM(G178,G179)</f>
        <v>0</v>
      </c>
      <c r="H204" s="411">
        <f>SUM(H178,H179,H190,H202,H203)</f>
        <v>87922</v>
      </c>
      <c r="I204" s="411">
        <f>SUM(I178,I179)</f>
        <v>0</v>
      </c>
      <c r="J204" s="411">
        <f>SUM(J178,J179)</f>
        <v>0</v>
      </c>
      <c r="K204" s="410">
        <f>SUM(K178,K179,K190,K202,K203)</f>
        <v>707137</v>
      </c>
      <c r="L204" s="411">
        <f>SUM(L178,L179,L190,L202,L203)</f>
        <v>724100</v>
      </c>
    </row>
    <row r="205" spans="1:14" ht="23.25" thickTop="1" x14ac:dyDescent="0.2">
      <c r="A205" s="1765" t="s">
        <v>1155</v>
      </c>
      <c r="B205" s="463"/>
      <c r="C205" s="412"/>
      <c r="D205" s="412"/>
      <c r="E205" s="412"/>
      <c r="F205" s="412"/>
      <c r="G205" s="412"/>
      <c r="H205" s="412"/>
      <c r="I205" s="409"/>
      <c r="J205" s="409"/>
      <c r="K205" s="436">
        <f>'Revenues 9-14'!F275-'Expenditures 15-22'!K204</f>
        <v>-35512</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113735</v>
      </c>
      <c r="E209" s="409"/>
      <c r="F209" s="409"/>
      <c r="G209" s="409"/>
      <c r="H209" s="409"/>
      <c r="I209" s="409"/>
      <c r="J209" s="409"/>
      <c r="K209" s="410">
        <f>D209</f>
        <v>113735</v>
      </c>
      <c r="L209" s="408">
        <v>62457</v>
      </c>
    </row>
    <row r="210" spans="1:12" x14ac:dyDescent="0.2">
      <c r="A210" s="1753" t="s">
        <v>170</v>
      </c>
      <c r="B210" s="265" t="s">
        <v>1121</v>
      </c>
      <c r="C210" s="409"/>
      <c r="D210" s="432">
        <v>10893</v>
      </c>
      <c r="E210" s="409"/>
      <c r="F210" s="409"/>
      <c r="G210" s="409"/>
      <c r="H210" s="409"/>
      <c r="I210" s="409"/>
      <c r="J210" s="409"/>
      <c r="K210" s="410">
        <f t="shared" ref="K210:K222" si="19">D210</f>
        <v>10893</v>
      </c>
      <c r="L210" s="408">
        <v>75385</v>
      </c>
    </row>
    <row r="211" spans="1:12" x14ac:dyDescent="0.2">
      <c r="A211" s="1753" t="s">
        <v>171</v>
      </c>
      <c r="B211" s="265">
        <v>1200</v>
      </c>
      <c r="C211" s="409"/>
      <c r="D211" s="408">
        <v>84120</v>
      </c>
      <c r="E211" s="409"/>
      <c r="F211" s="409"/>
      <c r="G211" s="409"/>
      <c r="H211" s="409"/>
      <c r="I211" s="409"/>
      <c r="J211" s="409"/>
      <c r="K211" s="410">
        <f t="shared" si="19"/>
        <v>84120</v>
      </c>
      <c r="L211" s="408">
        <v>99500</v>
      </c>
    </row>
    <row r="212" spans="1:12" x14ac:dyDescent="0.2">
      <c r="A212" s="1753" t="s">
        <v>315</v>
      </c>
      <c r="B212" s="265" t="s">
        <v>1122</v>
      </c>
      <c r="C212" s="409"/>
      <c r="D212" s="432">
        <v>690</v>
      </c>
      <c r="E212" s="409"/>
      <c r="F212" s="409"/>
      <c r="G212" s="409"/>
      <c r="H212" s="409"/>
      <c r="I212" s="409"/>
      <c r="J212" s="409"/>
      <c r="K212" s="410">
        <f t="shared" si="19"/>
        <v>690</v>
      </c>
      <c r="L212" s="408">
        <v>3300</v>
      </c>
    </row>
    <row r="213" spans="1:12" x14ac:dyDescent="0.2">
      <c r="A213" s="1753" t="s">
        <v>316</v>
      </c>
      <c r="B213" s="265">
        <v>1250</v>
      </c>
      <c r="C213" s="409"/>
      <c r="D213" s="408"/>
      <c r="E213" s="409"/>
      <c r="F213" s="409"/>
      <c r="G213" s="409"/>
      <c r="H213" s="409"/>
      <c r="I213" s="409"/>
      <c r="J213" s="409"/>
      <c r="K213" s="410">
        <f t="shared" si="19"/>
        <v>0</v>
      </c>
      <c r="L213" s="408"/>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5064</v>
      </c>
      <c r="E216" s="409"/>
      <c r="F216" s="409"/>
      <c r="G216" s="409"/>
      <c r="H216" s="409"/>
      <c r="I216" s="409"/>
      <c r="J216" s="409"/>
      <c r="K216" s="410">
        <f t="shared" si="19"/>
        <v>5064</v>
      </c>
      <c r="L216" s="408">
        <v>5190</v>
      </c>
    </row>
    <row r="217" spans="1:12" x14ac:dyDescent="0.2">
      <c r="A217" s="1753" t="s">
        <v>1117</v>
      </c>
      <c r="B217" s="265">
        <v>1500</v>
      </c>
      <c r="C217" s="409"/>
      <c r="D217" s="408">
        <v>8562</v>
      </c>
      <c r="E217" s="409"/>
      <c r="F217" s="409"/>
      <c r="G217" s="409"/>
      <c r="H217" s="409"/>
      <c r="I217" s="409"/>
      <c r="J217" s="409"/>
      <c r="K217" s="410">
        <f t="shared" si="19"/>
        <v>8562</v>
      </c>
      <c r="L217" s="408">
        <v>11823</v>
      </c>
    </row>
    <row r="218" spans="1:12" x14ac:dyDescent="0.2">
      <c r="A218" s="1753" t="s">
        <v>1118</v>
      </c>
      <c r="B218" s="265">
        <v>1600</v>
      </c>
      <c r="C218" s="409"/>
      <c r="D218" s="408"/>
      <c r="E218" s="409"/>
      <c r="F218" s="409"/>
      <c r="G218" s="409"/>
      <c r="H218" s="409"/>
      <c r="I218" s="409"/>
      <c r="J218" s="409"/>
      <c r="K218" s="410">
        <f t="shared" si="19"/>
        <v>0</v>
      </c>
      <c r="L218" s="408"/>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c r="E220" s="409"/>
      <c r="F220" s="409"/>
      <c r="G220" s="409"/>
      <c r="H220" s="409"/>
      <c r="I220" s="409"/>
      <c r="J220" s="409"/>
      <c r="K220" s="410">
        <f t="shared" si="19"/>
        <v>0</v>
      </c>
      <c r="L220" s="408"/>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223064</v>
      </c>
      <c r="E223" s="409"/>
      <c r="F223" s="409"/>
      <c r="G223" s="409"/>
      <c r="H223" s="409"/>
      <c r="I223" s="409"/>
      <c r="J223" s="409"/>
      <c r="K223" s="411">
        <f>SUM(K209:K222)</f>
        <v>223064</v>
      </c>
      <c r="L223" s="411">
        <f>SUM(L209:L222)</f>
        <v>257655</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c r="E226" s="409"/>
      <c r="F226" s="409"/>
      <c r="G226" s="409"/>
      <c r="H226" s="409"/>
      <c r="I226" s="409"/>
      <c r="J226" s="409"/>
      <c r="K226" s="410">
        <f t="shared" ref="K226:K231" si="20">D226</f>
        <v>0</v>
      </c>
      <c r="L226" s="408"/>
    </row>
    <row r="227" spans="1:12" x14ac:dyDescent="0.2">
      <c r="A227" s="1753" t="s">
        <v>1265</v>
      </c>
      <c r="B227" s="265">
        <v>2120</v>
      </c>
      <c r="C227" s="409"/>
      <c r="D227" s="408">
        <v>13432</v>
      </c>
      <c r="E227" s="409"/>
      <c r="F227" s="409"/>
      <c r="G227" s="409"/>
      <c r="H227" s="409"/>
      <c r="I227" s="409"/>
      <c r="J227" s="409"/>
      <c r="K227" s="410">
        <f t="shared" si="20"/>
        <v>13432</v>
      </c>
      <c r="L227" s="408">
        <v>13210</v>
      </c>
    </row>
    <row r="228" spans="1:12" x14ac:dyDescent="0.2">
      <c r="A228" s="1753" t="s">
        <v>220</v>
      </c>
      <c r="B228" s="265">
        <v>2130</v>
      </c>
      <c r="C228" s="409"/>
      <c r="D228" s="408">
        <v>12808</v>
      </c>
      <c r="E228" s="409"/>
      <c r="F228" s="409"/>
      <c r="G228" s="409"/>
      <c r="H228" s="409"/>
      <c r="I228" s="409"/>
      <c r="J228" s="409"/>
      <c r="K228" s="410">
        <f t="shared" si="20"/>
        <v>12808</v>
      </c>
      <c r="L228" s="408">
        <v>13156</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v>2229</v>
      </c>
      <c r="E230" s="409"/>
      <c r="F230" s="409"/>
      <c r="G230" s="409"/>
      <c r="H230" s="409"/>
      <c r="I230" s="409"/>
      <c r="J230" s="409"/>
      <c r="K230" s="410">
        <f t="shared" si="20"/>
        <v>2229</v>
      </c>
      <c r="L230" s="408">
        <v>2013</v>
      </c>
    </row>
    <row r="231" spans="1:12" x14ac:dyDescent="0.2">
      <c r="A231" s="1753" t="s">
        <v>172</v>
      </c>
      <c r="B231" s="265">
        <v>2190</v>
      </c>
      <c r="C231" s="409"/>
      <c r="D231" s="408">
        <v>13350</v>
      </c>
      <c r="E231" s="409"/>
      <c r="F231" s="409"/>
      <c r="G231" s="409"/>
      <c r="H231" s="409"/>
      <c r="I231" s="409"/>
      <c r="J231" s="409"/>
      <c r="K231" s="410">
        <f t="shared" si="20"/>
        <v>13350</v>
      </c>
      <c r="L231" s="408">
        <v>12060</v>
      </c>
    </row>
    <row r="232" spans="1:12" ht="12.75" customHeight="1" thickBot="1" x14ac:dyDescent="0.25">
      <c r="A232" s="877" t="s">
        <v>640</v>
      </c>
      <c r="B232" s="461" t="s">
        <v>812</v>
      </c>
      <c r="C232" s="409"/>
      <c r="D232" s="411">
        <f>SUM(D226:D231)</f>
        <v>41819</v>
      </c>
      <c r="E232" s="409"/>
      <c r="F232" s="409"/>
      <c r="G232" s="409"/>
      <c r="H232" s="409"/>
      <c r="I232" s="409"/>
      <c r="J232" s="409"/>
      <c r="K232" s="411">
        <f>SUM(K226:K231)</f>
        <v>41819</v>
      </c>
      <c r="L232" s="411">
        <f>SUM(L226:L231)</f>
        <v>40439</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458</v>
      </c>
      <c r="E234" s="409"/>
      <c r="F234" s="409"/>
      <c r="G234" s="409"/>
      <c r="H234" s="409"/>
      <c r="I234" s="409"/>
      <c r="J234" s="409"/>
      <c r="K234" s="416">
        <f>D234</f>
        <v>458</v>
      </c>
      <c r="L234" s="414">
        <v>1380</v>
      </c>
    </row>
    <row r="235" spans="1:12" x14ac:dyDescent="0.2">
      <c r="A235" s="1753" t="s">
        <v>956</v>
      </c>
      <c r="B235" s="265">
        <v>2220</v>
      </c>
      <c r="C235" s="409"/>
      <c r="D235" s="408">
        <v>15176</v>
      </c>
      <c r="E235" s="409"/>
      <c r="F235" s="409"/>
      <c r="G235" s="409"/>
      <c r="H235" s="409"/>
      <c r="I235" s="409"/>
      <c r="J235" s="409"/>
      <c r="K235" s="416">
        <f>D235</f>
        <v>15176</v>
      </c>
      <c r="L235" s="408">
        <v>14245</v>
      </c>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15634</v>
      </c>
      <c r="E237" s="409"/>
      <c r="F237" s="409"/>
      <c r="G237" s="409"/>
      <c r="H237" s="409"/>
      <c r="I237" s="409"/>
      <c r="J237" s="409"/>
      <c r="K237" s="411">
        <f>SUM(K234:K236)</f>
        <v>15634</v>
      </c>
      <c r="L237" s="411">
        <f>SUM(L234:L236)</f>
        <v>15625</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833</v>
      </c>
      <c r="E239" s="409"/>
      <c r="F239" s="409"/>
      <c r="G239" s="409"/>
      <c r="H239" s="409"/>
      <c r="I239" s="409"/>
      <c r="J239" s="409"/>
      <c r="K239" s="416">
        <f>D239</f>
        <v>833</v>
      </c>
      <c r="L239" s="414"/>
    </row>
    <row r="240" spans="1:12" x14ac:dyDescent="0.2">
      <c r="A240" s="1753" t="s">
        <v>959</v>
      </c>
      <c r="B240" s="265">
        <v>2320</v>
      </c>
      <c r="C240" s="409"/>
      <c r="D240" s="408">
        <v>20896</v>
      </c>
      <c r="E240" s="409"/>
      <c r="F240" s="409"/>
      <c r="G240" s="409"/>
      <c r="H240" s="409"/>
      <c r="I240" s="409"/>
      <c r="J240" s="409"/>
      <c r="K240" s="416">
        <f t="shared" ref="K240:K250" si="21">D240</f>
        <v>20896</v>
      </c>
      <c r="L240" s="408">
        <v>21800</v>
      </c>
    </row>
    <row r="241" spans="1:12" x14ac:dyDescent="0.2">
      <c r="A241" s="1753" t="s">
        <v>960</v>
      </c>
      <c r="B241" s="265">
        <v>2330</v>
      </c>
      <c r="C241" s="409"/>
      <c r="D241" s="408">
        <v>3231</v>
      </c>
      <c r="E241" s="409"/>
      <c r="F241" s="409"/>
      <c r="G241" s="409"/>
      <c r="H241" s="409"/>
      <c r="I241" s="409"/>
      <c r="J241" s="409"/>
      <c r="K241" s="416">
        <f t="shared" si="21"/>
        <v>3231</v>
      </c>
      <c r="L241" s="408">
        <v>1812</v>
      </c>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v>150</v>
      </c>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24960</v>
      </c>
      <c r="E251" s="409"/>
      <c r="F251" s="409"/>
      <c r="G251" s="409"/>
      <c r="H251" s="409"/>
      <c r="I251" s="409"/>
      <c r="J251" s="409"/>
      <c r="K251" s="411">
        <f>SUM(K239:K250)</f>
        <v>24960</v>
      </c>
      <c r="L251" s="411">
        <f>SUM(L239:L250)</f>
        <v>23762</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22615</v>
      </c>
      <c r="E253" s="409"/>
      <c r="F253" s="409"/>
      <c r="G253" s="409"/>
      <c r="H253" s="409"/>
      <c r="I253" s="409"/>
      <c r="J253" s="409"/>
      <c r="K253" s="416">
        <f>D253</f>
        <v>22615</v>
      </c>
      <c r="L253" s="414">
        <v>22411</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22615</v>
      </c>
      <c r="E255" s="409"/>
      <c r="F255" s="409"/>
      <c r="G255" s="409"/>
      <c r="H255" s="409"/>
      <c r="I255" s="409"/>
      <c r="J255" s="409"/>
      <c r="K255" s="411">
        <f>SUM(K253:K254)</f>
        <v>22615</v>
      </c>
      <c r="L255" s="411">
        <f>SUM(L253:L254)</f>
        <v>22411</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c r="E258" s="409"/>
      <c r="F258" s="409"/>
      <c r="G258" s="409"/>
      <c r="H258" s="409"/>
      <c r="I258" s="409"/>
      <c r="J258" s="409"/>
      <c r="K258" s="416">
        <f t="shared" ref="K258:K263" si="22">D258</f>
        <v>0</v>
      </c>
      <c r="L258" s="408"/>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116034</v>
      </c>
      <c r="E260" s="409"/>
      <c r="F260" s="409"/>
      <c r="G260" s="409"/>
      <c r="H260" s="409"/>
      <c r="I260" s="409"/>
      <c r="J260" s="409"/>
      <c r="K260" s="416">
        <f t="shared" si="22"/>
        <v>116034</v>
      </c>
      <c r="L260" s="408">
        <v>120870</v>
      </c>
    </row>
    <row r="261" spans="1:12" x14ac:dyDescent="0.2">
      <c r="A261" s="1753" t="s">
        <v>1107</v>
      </c>
      <c r="B261" s="265">
        <v>2550</v>
      </c>
      <c r="C261" s="409"/>
      <c r="D261" s="408">
        <v>59416</v>
      </c>
      <c r="E261" s="409"/>
      <c r="F261" s="409"/>
      <c r="G261" s="409"/>
      <c r="H261" s="409"/>
      <c r="I261" s="409"/>
      <c r="J261" s="409"/>
      <c r="K261" s="416">
        <f t="shared" si="22"/>
        <v>59416</v>
      </c>
      <c r="L261" s="408">
        <v>64280</v>
      </c>
    </row>
    <row r="262" spans="1:12" x14ac:dyDescent="0.2">
      <c r="A262" s="1753" t="s">
        <v>106</v>
      </c>
      <c r="B262" s="265">
        <v>2560</v>
      </c>
      <c r="C262" s="409"/>
      <c r="D262" s="408">
        <v>25760</v>
      </c>
      <c r="E262" s="409"/>
      <c r="F262" s="409"/>
      <c r="G262" s="409"/>
      <c r="H262" s="409"/>
      <c r="I262" s="409"/>
      <c r="J262" s="409"/>
      <c r="K262" s="416">
        <f t="shared" si="22"/>
        <v>25760</v>
      </c>
      <c r="L262" s="408">
        <v>24260</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201210</v>
      </c>
      <c r="E264" s="409"/>
      <c r="F264" s="409"/>
      <c r="G264" s="409"/>
      <c r="H264" s="409"/>
      <c r="I264" s="409"/>
      <c r="J264" s="409"/>
      <c r="K264" s="411">
        <f>SUM(K257:K263)</f>
        <v>201210</v>
      </c>
      <c r="L264" s="411">
        <f>SUM(L257:L263)</f>
        <v>209410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v>9159</v>
      </c>
      <c r="E267" s="409"/>
      <c r="F267" s="409"/>
      <c r="G267" s="409"/>
      <c r="H267" s="409"/>
      <c r="I267" s="409"/>
      <c r="J267" s="409"/>
      <c r="K267" s="416">
        <f>D267</f>
        <v>9159</v>
      </c>
      <c r="L267" s="408">
        <v>8800</v>
      </c>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9159</v>
      </c>
      <c r="E271" s="409"/>
      <c r="F271" s="409"/>
      <c r="G271" s="409"/>
      <c r="H271" s="409"/>
      <c r="I271" s="409"/>
      <c r="J271" s="409"/>
      <c r="K271" s="411">
        <f>SUM(K266:K270)</f>
        <v>9159</v>
      </c>
      <c r="L271" s="411">
        <f>SUM(L266:L270)</f>
        <v>8800</v>
      </c>
    </row>
    <row r="272" spans="1:12" ht="13.5" customHeight="1" thickTop="1" x14ac:dyDescent="0.2">
      <c r="A272" s="1761" t="s">
        <v>1134</v>
      </c>
      <c r="B272" s="1071" t="s">
        <v>654</v>
      </c>
      <c r="C272" s="409"/>
      <c r="D272" s="1803">
        <v>1372</v>
      </c>
      <c r="E272" s="409"/>
      <c r="F272" s="409"/>
      <c r="G272" s="409"/>
      <c r="H272" s="409"/>
      <c r="I272" s="409"/>
      <c r="J272" s="409"/>
      <c r="K272" s="426">
        <f>D272</f>
        <v>1372</v>
      </c>
      <c r="L272" s="1803">
        <v>305</v>
      </c>
    </row>
    <row r="273" spans="1:12" ht="12.75" customHeight="1" thickBot="1" x14ac:dyDescent="0.25">
      <c r="A273" s="1780" t="s">
        <v>952</v>
      </c>
      <c r="B273" s="870">
        <v>2000</v>
      </c>
      <c r="C273" s="409"/>
      <c r="D273" s="421">
        <f>SUM(D232,D237,D251,D255,D264,D271,D272)</f>
        <v>316769</v>
      </c>
      <c r="E273" s="409"/>
      <c r="F273" s="409"/>
      <c r="G273" s="409"/>
      <c r="H273" s="409"/>
      <c r="I273" s="409"/>
      <c r="J273" s="409"/>
      <c r="K273" s="421">
        <f>SUM(K232,K237,K251,K255,K264,K271,K272)</f>
        <v>316769</v>
      </c>
      <c r="L273" s="421">
        <f>SUM(L232,L237,L251,L255,L264,L271,L272)</f>
        <v>320752</v>
      </c>
    </row>
    <row r="274" spans="1:12" ht="18" customHeight="1" thickTop="1" thickBot="1" x14ac:dyDescent="0.25">
      <c r="A274" s="1781" t="s">
        <v>1021</v>
      </c>
      <c r="B274" s="262">
        <v>3000</v>
      </c>
      <c r="C274" s="409"/>
      <c r="D274" s="420">
        <v>13566</v>
      </c>
      <c r="E274" s="409"/>
      <c r="F274" s="409"/>
      <c r="G274" s="409"/>
      <c r="H274" s="409"/>
      <c r="I274" s="409"/>
      <c r="J274" s="409"/>
      <c r="K274" s="424">
        <f>D274</f>
        <v>13566</v>
      </c>
      <c r="L274" s="420">
        <v>13901</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6" t="s">
        <v>584</v>
      </c>
      <c r="B288" s="2288"/>
      <c r="C288" s="409"/>
      <c r="D288" s="411">
        <f>SUM(D223,D273,D274,D278)</f>
        <v>553399</v>
      </c>
      <c r="E288" s="409"/>
      <c r="F288" s="409"/>
      <c r="G288" s="409"/>
      <c r="H288" s="411">
        <f>H286</f>
        <v>0</v>
      </c>
      <c r="I288" s="409"/>
      <c r="J288" s="409"/>
      <c r="K288" s="411">
        <f>SUM(K223,K273,K274,K278,K286,K287)</f>
        <v>553399</v>
      </c>
      <c r="L288" s="411">
        <f>SUM(L223,L273,L274,L278,L286,L287)</f>
        <v>592308</v>
      </c>
    </row>
    <row r="289" spans="1:14" ht="23.25" thickTop="1" x14ac:dyDescent="0.2">
      <c r="A289" s="891" t="s">
        <v>1155</v>
      </c>
      <c r="B289" s="892"/>
      <c r="C289" s="409"/>
      <c r="D289" s="412"/>
      <c r="E289" s="409"/>
      <c r="F289" s="409"/>
      <c r="G289" s="409"/>
      <c r="H289" s="437"/>
      <c r="I289" s="409"/>
      <c r="J289" s="409"/>
      <c r="K289" s="436">
        <f>'Revenues 9-14'!G275-'Expenditures 15-22'!K288</f>
        <v>33308</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c r="H294" s="408"/>
      <c r="I294" s="432"/>
      <c r="J294" s="432"/>
      <c r="K294" s="410">
        <f>SUM(C294:J294)</f>
        <v>0</v>
      </c>
      <c r="L294" s="432"/>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111560</v>
      </c>
      <c r="F313" s="432"/>
      <c r="G313" s="432"/>
      <c r="H313" s="432"/>
      <c r="I313" s="432"/>
      <c r="J313" s="432"/>
      <c r="K313" s="1051">
        <f t="shared" ref="K313:K320" si="24">SUM(C313:J313)</f>
        <v>111560</v>
      </c>
      <c r="L313" s="432">
        <v>119169</v>
      </c>
      <c r="M313" s="899"/>
      <c r="N313" s="899"/>
    </row>
    <row r="314" spans="1:14" s="18" customFormat="1" x14ac:dyDescent="0.2">
      <c r="A314" s="881" t="s">
        <v>339</v>
      </c>
      <c r="B314" s="525" t="s">
        <v>320</v>
      </c>
      <c r="C314" s="432"/>
      <c r="D314" s="432"/>
      <c r="E314" s="432">
        <v>803</v>
      </c>
      <c r="F314" s="432"/>
      <c r="G314" s="432"/>
      <c r="H314" s="432"/>
      <c r="I314" s="432"/>
      <c r="J314" s="432"/>
      <c r="K314" s="1051">
        <f t="shared" si="24"/>
        <v>803</v>
      </c>
      <c r="L314" s="432">
        <v>21500</v>
      </c>
      <c r="M314" s="899"/>
      <c r="N314" s="899"/>
    </row>
    <row r="315" spans="1:14" s="18" customFormat="1" x14ac:dyDescent="0.2">
      <c r="A315" s="881" t="s">
        <v>272</v>
      </c>
      <c r="B315" s="525" t="s">
        <v>321</v>
      </c>
      <c r="C315" s="432"/>
      <c r="D315" s="432"/>
      <c r="E315" s="432">
        <v>10817</v>
      </c>
      <c r="F315" s="432"/>
      <c r="G315" s="432"/>
      <c r="H315" s="432"/>
      <c r="I315" s="432"/>
      <c r="J315" s="432"/>
      <c r="K315" s="1051">
        <f t="shared" si="24"/>
        <v>10817</v>
      </c>
      <c r="L315" s="432">
        <v>24741</v>
      </c>
      <c r="M315" s="899"/>
      <c r="N315" s="899"/>
    </row>
    <row r="316" spans="1:14" s="18" customFormat="1" x14ac:dyDescent="0.2">
      <c r="A316" s="881" t="s">
        <v>797</v>
      </c>
      <c r="B316" s="525" t="s">
        <v>322</v>
      </c>
      <c r="C316" s="432">
        <v>90595</v>
      </c>
      <c r="D316" s="432"/>
      <c r="E316" s="432">
        <v>15701</v>
      </c>
      <c r="F316" s="432"/>
      <c r="G316" s="432"/>
      <c r="H316" s="432"/>
      <c r="I316" s="432"/>
      <c r="J316" s="432"/>
      <c r="K316" s="1051">
        <f t="shared" si="24"/>
        <v>106296</v>
      </c>
      <c r="L316" s="432">
        <v>37392</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11978</v>
      </c>
      <c r="F320" s="432"/>
      <c r="G320" s="432"/>
      <c r="H320" s="432"/>
      <c r="I320" s="432"/>
      <c r="J320" s="432"/>
      <c r="K320" s="1051">
        <f t="shared" si="24"/>
        <v>11978</v>
      </c>
      <c r="L320" s="432">
        <v>16000</v>
      </c>
      <c r="M320" s="899"/>
      <c r="N320" s="899"/>
    </row>
    <row r="321" spans="1:14" s="18" customFormat="1" x14ac:dyDescent="0.2">
      <c r="A321" s="1788" t="s">
        <v>541</v>
      </c>
      <c r="B321" s="524" t="s">
        <v>1323</v>
      </c>
      <c r="C321" s="683"/>
      <c r="D321" s="683"/>
      <c r="E321" s="683">
        <v>140748</v>
      </c>
      <c r="F321" s="683"/>
      <c r="G321" s="683"/>
      <c r="H321" s="683"/>
      <c r="I321" s="683"/>
      <c r="J321" s="683"/>
      <c r="K321" s="1212">
        <f>SUM(C321:J321)</f>
        <v>140748</v>
      </c>
      <c r="L321" s="683">
        <v>102857</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90595</v>
      </c>
      <c r="D323" s="1052">
        <f t="shared" ref="D323:J323" si="25">SUM(D312:D322)</f>
        <v>0</v>
      </c>
      <c r="E323" s="1052">
        <f t="shared" si="25"/>
        <v>291607</v>
      </c>
      <c r="F323" s="1052">
        <f t="shared" si="25"/>
        <v>0</v>
      </c>
      <c r="G323" s="1052">
        <f t="shared" si="25"/>
        <v>0</v>
      </c>
      <c r="H323" s="1052">
        <f t="shared" si="25"/>
        <v>0</v>
      </c>
      <c r="I323" s="1052">
        <f t="shared" si="25"/>
        <v>0</v>
      </c>
      <c r="J323" s="1052">
        <f t="shared" si="25"/>
        <v>0</v>
      </c>
      <c r="K323" s="1052">
        <f>SUM(K312:K322)</f>
        <v>382202</v>
      </c>
      <c r="L323" s="1052">
        <f>SUM(L312:L322)</f>
        <v>321659</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v>9039</v>
      </c>
      <c r="I328" s="433"/>
      <c r="J328" s="433"/>
      <c r="K328" s="1051">
        <f>H328</f>
        <v>9039</v>
      </c>
      <c r="L328" s="432">
        <v>200</v>
      </c>
    </row>
    <row r="329" spans="1:14" ht="20.25" customHeight="1" thickBot="1" x14ac:dyDescent="0.25">
      <c r="A329" s="1807" t="s">
        <v>1053</v>
      </c>
      <c r="B329" s="824" t="s">
        <v>571</v>
      </c>
      <c r="C329" s="409"/>
      <c r="D329" s="409"/>
      <c r="E329" s="409"/>
      <c r="F329" s="409"/>
      <c r="G329" s="409"/>
      <c r="H329" s="685">
        <f>SUM(H326:H328)</f>
        <v>9039</v>
      </c>
      <c r="I329" s="409"/>
      <c r="J329" s="409"/>
      <c r="K329" s="685">
        <f>SUM(K326:K328)</f>
        <v>9039</v>
      </c>
      <c r="L329" s="685">
        <f>SUM(L326:L328)</f>
        <v>200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90595</v>
      </c>
      <c r="D331" s="1052">
        <f t="shared" ref="D331:J331" si="26">SUM(D323)</f>
        <v>0</v>
      </c>
      <c r="E331" s="1052">
        <f t="shared" si="26"/>
        <v>291607</v>
      </c>
      <c r="F331" s="1052">
        <f t="shared" si="26"/>
        <v>0</v>
      </c>
      <c r="G331" s="1052">
        <f t="shared" si="26"/>
        <v>0</v>
      </c>
      <c r="H331" s="1052">
        <f>SUM(H323,H329)</f>
        <v>9039</v>
      </c>
      <c r="I331" s="1052">
        <f t="shared" si="26"/>
        <v>0</v>
      </c>
      <c r="J331" s="1052">
        <f t="shared" si="26"/>
        <v>0</v>
      </c>
      <c r="K331" s="1052">
        <f>SUM(K323,K329)</f>
        <v>391241</v>
      </c>
      <c r="L331" s="421">
        <f>SUM(L323,L329,L330)</f>
        <v>321859</v>
      </c>
    </row>
    <row r="332" spans="1:14" ht="12.75" customHeight="1" thickTop="1" x14ac:dyDescent="0.2">
      <c r="A332" s="2282" t="s">
        <v>1155</v>
      </c>
      <c r="B332" s="2283"/>
      <c r="C332" s="409"/>
      <c r="D332" s="409"/>
      <c r="E332" s="409"/>
      <c r="F332" s="409"/>
      <c r="G332" s="409"/>
      <c r="H332" s="409"/>
      <c r="I332" s="409"/>
      <c r="J332" s="409"/>
      <c r="K332" s="1055">
        <f>'Revenues 9-14'!J275-'Expenditures 15-22'!K331</f>
        <v>16171</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row>
    <row r="338" spans="1:14" x14ac:dyDescent="0.2">
      <c r="A338" s="1753" t="s">
        <v>219</v>
      </c>
      <c r="B338" s="265">
        <v>2540</v>
      </c>
      <c r="C338" s="408"/>
      <c r="D338" s="408"/>
      <c r="E338" s="408">
        <v>20785</v>
      </c>
      <c r="F338" s="408"/>
      <c r="G338" s="408"/>
      <c r="H338" s="408"/>
      <c r="I338" s="432"/>
      <c r="J338" s="432"/>
      <c r="K338" s="410">
        <f>SUM(C338:J338)</f>
        <v>20785</v>
      </c>
      <c r="L338" s="408">
        <v>25000</v>
      </c>
    </row>
    <row r="339" spans="1:14" ht="12.75" customHeight="1" thickBot="1" x14ac:dyDescent="0.25">
      <c r="A339" s="877" t="s">
        <v>815</v>
      </c>
      <c r="B339" s="464" t="s">
        <v>36</v>
      </c>
      <c r="C339" s="411">
        <f>SUM(C337:C338)</f>
        <v>0</v>
      </c>
      <c r="D339" s="411">
        <f t="shared" ref="D339:L339" si="27">SUM(D337:D338)</f>
        <v>0</v>
      </c>
      <c r="E339" s="411">
        <f t="shared" si="27"/>
        <v>20785</v>
      </c>
      <c r="F339" s="411">
        <f t="shared" si="27"/>
        <v>0</v>
      </c>
      <c r="G339" s="411">
        <f t="shared" si="27"/>
        <v>0</v>
      </c>
      <c r="H339" s="411">
        <f t="shared" si="27"/>
        <v>0</v>
      </c>
      <c r="I339" s="411">
        <f t="shared" si="27"/>
        <v>0</v>
      </c>
      <c r="J339" s="411">
        <f t="shared" si="27"/>
        <v>0</v>
      </c>
      <c r="K339" s="411">
        <f t="shared" si="27"/>
        <v>20785</v>
      </c>
      <c r="L339" s="411">
        <f t="shared" si="27"/>
        <v>25000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20785</v>
      </c>
      <c r="F341" s="411">
        <f t="shared" si="28"/>
        <v>0</v>
      </c>
      <c r="G341" s="411">
        <f t="shared" si="28"/>
        <v>0</v>
      </c>
      <c r="H341" s="411">
        <f t="shared" si="28"/>
        <v>0</v>
      </c>
      <c r="I341" s="411">
        <f t="shared" si="28"/>
        <v>0</v>
      </c>
      <c r="J341" s="411">
        <f t="shared" si="28"/>
        <v>0</v>
      </c>
      <c r="K341" s="411">
        <f t="shared" si="28"/>
        <v>20785</v>
      </c>
      <c r="L341" s="411">
        <f t="shared" si="28"/>
        <v>25000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20785</v>
      </c>
      <c r="F354" s="411">
        <f t="shared" si="29"/>
        <v>0</v>
      </c>
      <c r="G354" s="411">
        <f t="shared" si="29"/>
        <v>0</v>
      </c>
      <c r="H354" s="411">
        <f t="shared" si="29"/>
        <v>0</v>
      </c>
      <c r="I354" s="411">
        <f t="shared" si="29"/>
        <v>0</v>
      </c>
      <c r="J354" s="411">
        <f t="shared" si="29"/>
        <v>0</v>
      </c>
      <c r="K354" s="411">
        <f t="shared" si="29"/>
        <v>20785</v>
      </c>
      <c r="L354" s="411">
        <f>SUM(L341,L344,L352,L353)</f>
        <v>25000</v>
      </c>
    </row>
    <row r="355" spans="1:14" ht="23.25" thickTop="1" x14ac:dyDescent="0.2">
      <c r="A355" s="1792" t="s">
        <v>1155</v>
      </c>
      <c r="B355" s="465"/>
      <c r="C355" s="428"/>
      <c r="D355" s="428"/>
      <c r="E355" s="415"/>
      <c r="F355" s="415"/>
      <c r="G355" s="415"/>
      <c r="H355" s="415"/>
      <c r="I355" s="415"/>
      <c r="J355" s="413"/>
      <c r="K355" s="410">
        <f>'Revenues 9-14'!K275-'Expenditures 15-22'!K354</f>
        <v>-20742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 xml:space="preserve">District's Accounting Basis is ACCRUAL </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1871</v>
      </c>
      <c r="B2" s="827" t="s">
        <v>1984</v>
      </c>
      <c r="C2" s="1074" t="s">
        <v>1985</v>
      </c>
      <c r="D2" s="1074" t="s">
        <v>1986</v>
      </c>
      <c r="E2" s="1074" t="s">
        <v>1987</v>
      </c>
      <c r="F2" s="1074" t="s">
        <v>1988</v>
      </c>
    </row>
    <row r="3" spans="1:6" ht="12" customHeight="1" x14ac:dyDescent="0.2">
      <c r="A3" s="2315"/>
      <c r="B3" s="543"/>
      <c r="C3" s="825"/>
      <c r="D3" s="826" t="s">
        <v>292</v>
      </c>
      <c r="E3" s="825"/>
      <c r="F3" s="826" t="s">
        <v>293</v>
      </c>
    </row>
    <row r="4" spans="1:6" ht="13.7" customHeight="1" x14ac:dyDescent="0.2">
      <c r="A4" s="541" t="s">
        <v>1350</v>
      </c>
      <c r="B4" s="556">
        <v>2348191</v>
      </c>
      <c r="C4" s="508"/>
      <c r="D4" s="557">
        <f>B4-C4</f>
        <v>2348191</v>
      </c>
      <c r="E4" s="508">
        <v>2230000</v>
      </c>
      <c r="F4" s="557">
        <f>E4-C4</f>
        <v>2230000</v>
      </c>
    </row>
    <row r="5" spans="1:6" ht="13.7" customHeight="1" x14ac:dyDescent="0.2">
      <c r="A5" s="541" t="s">
        <v>1016</v>
      </c>
      <c r="B5" s="556">
        <v>625750</v>
      </c>
      <c r="C5" s="508"/>
      <c r="D5" s="557">
        <f t="shared" ref="D5:D18" si="0">B5-C5</f>
        <v>625750</v>
      </c>
      <c r="E5" s="508">
        <v>625000</v>
      </c>
      <c r="F5" s="557">
        <f>E5-C5</f>
        <v>625000</v>
      </c>
    </row>
    <row r="6" spans="1:6" ht="13.7" customHeight="1" x14ac:dyDescent="0.2">
      <c r="A6" s="541" t="s">
        <v>472</v>
      </c>
      <c r="B6" s="556">
        <v>696834</v>
      </c>
      <c r="C6" s="508"/>
      <c r="D6" s="557">
        <f t="shared" si="0"/>
        <v>696834</v>
      </c>
      <c r="E6" s="508">
        <v>685970</v>
      </c>
      <c r="F6" s="557">
        <f t="shared" ref="F6:F18" si="1">E6-C6</f>
        <v>685970</v>
      </c>
    </row>
    <row r="7" spans="1:6" ht="13.7" customHeight="1" x14ac:dyDescent="0.2">
      <c r="A7" s="541" t="s">
        <v>161</v>
      </c>
      <c r="B7" s="556">
        <v>250300</v>
      </c>
      <c r="C7" s="508"/>
      <c r="D7" s="557">
        <f t="shared" si="0"/>
        <v>250300</v>
      </c>
      <c r="E7" s="508">
        <v>250000</v>
      </c>
      <c r="F7" s="557">
        <f t="shared" si="1"/>
        <v>250000</v>
      </c>
    </row>
    <row r="8" spans="1:6" ht="13.7" customHeight="1" x14ac:dyDescent="0.2">
      <c r="A8" s="541" t="s">
        <v>1380</v>
      </c>
      <c r="B8" s="556">
        <v>300860</v>
      </c>
      <c r="C8" s="508"/>
      <c r="D8" s="557">
        <f t="shared" si="0"/>
        <v>300860</v>
      </c>
      <c r="E8" s="508">
        <v>300000</v>
      </c>
      <c r="F8" s="557">
        <f t="shared" si="1"/>
        <v>300000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62575</v>
      </c>
      <c r="C10" s="508"/>
      <c r="D10" s="557">
        <f t="shared" si="0"/>
        <v>62575</v>
      </c>
      <c r="E10" s="508">
        <v>65000</v>
      </c>
      <c r="F10" s="557">
        <f t="shared" si="1"/>
        <v>65000</v>
      </c>
    </row>
    <row r="11" spans="1:6" x14ac:dyDescent="0.2">
      <c r="A11" s="541" t="s">
        <v>470</v>
      </c>
      <c r="B11" s="556">
        <f>'Revenues 9-14'!J5</f>
        <v>401111</v>
      </c>
      <c r="C11" s="508"/>
      <c r="D11" s="557">
        <f t="shared" si="0"/>
        <v>401111</v>
      </c>
      <c r="E11" s="508">
        <v>400000</v>
      </c>
      <c r="F11" s="557">
        <f t="shared" si="1"/>
        <v>400000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62577</v>
      </c>
      <c r="C13" s="508"/>
      <c r="D13" s="557">
        <f t="shared" si="0"/>
        <v>62577</v>
      </c>
      <c r="E13" s="508">
        <v>58320</v>
      </c>
      <c r="F13" s="557">
        <f t="shared" si="1"/>
        <v>58320</v>
      </c>
    </row>
    <row r="14" spans="1:6" ht="13.7" customHeight="1" x14ac:dyDescent="0.2">
      <c r="A14" s="541" t="s">
        <v>471</v>
      </c>
      <c r="B14" s="556">
        <f>SUM('Revenues 9-14'!C7:D7,'Revenues 9-14'!F7:H7)</f>
        <v>50060</v>
      </c>
      <c r="C14" s="508"/>
      <c r="D14" s="557">
        <f t="shared" si="0"/>
        <v>50060</v>
      </c>
      <c r="E14" s="508">
        <v>50000</v>
      </c>
      <c r="F14" s="557">
        <f t="shared" si="1"/>
        <v>50000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275705</v>
      </c>
      <c r="C16" s="508"/>
      <c r="D16" s="557">
        <f t="shared" si="0"/>
        <v>275705</v>
      </c>
      <c r="E16" s="508">
        <v>275000</v>
      </c>
      <c r="F16" s="557">
        <f t="shared" si="1"/>
        <v>275000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5073963</v>
      </c>
      <c r="C19" s="558">
        <f>SUM(C4:C18)</f>
        <v>0</v>
      </c>
      <c r="D19" s="558">
        <f>SUM(D4:D18)</f>
        <v>5073963</v>
      </c>
      <c r="E19" s="558">
        <f>SUM(E4:E18)</f>
        <v>4939290</v>
      </c>
      <c r="F19" s="558">
        <f>SUM(F4:F18)</f>
        <v>4939290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5" sqref="J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1873</v>
      </c>
      <c r="B2" s="2345"/>
      <c r="C2" s="1569" t="s">
        <v>1989</v>
      </c>
      <c r="D2" s="1569" t="s">
        <v>1990</v>
      </c>
      <c r="E2" s="1569" t="s">
        <v>1991</v>
      </c>
      <c r="F2" s="1569" t="s">
        <v>1992</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4">
        <f>SUM(C4+D4)-E4</f>
        <v>0</v>
      </c>
    </row>
    <row r="5" spans="1:7" ht="13.5" thickTop="1" x14ac:dyDescent="0.2">
      <c r="A5" s="2347" t="s">
        <v>1300</v>
      </c>
      <c r="B5" s="2332"/>
      <c r="C5" s="2324"/>
      <c r="D5" s="2325"/>
      <c r="E5" s="2325"/>
      <c r="F5" s="2326"/>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8" t="s">
        <v>716</v>
      </c>
      <c r="B15" s="2330"/>
      <c r="C15" s="1544">
        <f>SUM(C6:C14)</f>
        <v>0</v>
      </c>
      <c r="D15" s="1544">
        <f>SUM(D6:D14)</f>
        <v>0</v>
      </c>
      <c r="E15" s="1544">
        <f>SUM(E6:E14)</f>
        <v>0</v>
      </c>
      <c r="F15" s="1544">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5"/>
      <c r="D17" s="508"/>
      <c r="E17" s="1545"/>
      <c r="F17" s="1544">
        <f>SUM(C17+D17)-E17</f>
        <v>0</v>
      </c>
    </row>
    <row r="18" spans="1:11" ht="12.75" customHeight="1" thickTop="1" thickBot="1" x14ac:dyDescent="0.25">
      <c r="A18" s="2322" t="s">
        <v>7</v>
      </c>
      <c r="B18" s="2323"/>
      <c r="C18" s="1545"/>
      <c r="D18" s="508"/>
      <c r="E18" s="1545"/>
      <c r="F18" s="1544">
        <f>SUM(C18+D18)-E18</f>
        <v>0</v>
      </c>
    </row>
    <row r="19" spans="1:11" ht="12.75" customHeight="1" thickTop="1" thickBot="1" x14ac:dyDescent="0.25">
      <c r="A19" s="2322" t="s">
        <v>447</v>
      </c>
      <c r="B19" s="2323"/>
      <c r="C19" s="1545"/>
      <c r="D19" s="508"/>
      <c r="E19" s="1545"/>
      <c r="F19" s="1544">
        <f>SUM(C19+D19)-E19</f>
        <v>0</v>
      </c>
    </row>
    <row r="20" spans="1:11" ht="12.75" customHeight="1" thickTop="1" thickBot="1" x14ac:dyDescent="0.25">
      <c r="A20" s="2327" t="s">
        <v>516</v>
      </c>
      <c r="B20" s="2328"/>
      <c r="C20" s="1545"/>
      <c r="D20" s="508"/>
      <c r="E20" s="1545"/>
      <c r="F20" s="1544">
        <f>SUM(C20+D20)-E20</f>
        <v>0</v>
      </c>
    </row>
    <row r="21" spans="1:11" ht="14.25" thickTop="1" thickBot="1" x14ac:dyDescent="0.25">
      <c r="A21" s="2329" t="s">
        <v>717</v>
      </c>
      <c r="B21" s="2330"/>
      <c r="C21" s="1544">
        <f>SUM(C17:C20)</f>
        <v>0</v>
      </c>
      <c r="D21" s="1544">
        <f>SUM(D17:D20)</f>
        <v>0</v>
      </c>
      <c r="E21" s="1544">
        <f>SUM(E17:E20)</f>
        <v>0</v>
      </c>
      <c r="F21" s="1544">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4">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4">
        <f>SUM(C25+D25)-E25</f>
        <v>0</v>
      </c>
      <c r="G25" s="677"/>
    </row>
    <row r="26" spans="1:11" ht="13.5" thickTop="1" x14ac:dyDescent="0.2">
      <c r="A26" s="2336" t="s">
        <v>743</v>
      </c>
      <c r="B26" s="2332"/>
      <c r="C26" s="1546"/>
      <c r="D26" s="1546"/>
      <c r="E26" s="1546"/>
      <c r="F26" s="1547"/>
    </row>
    <row r="27" spans="1:11" ht="13.5" thickBot="1" x14ac:dyDescent="0.25">
      <c r="A27" s="2329" t="s">
        <v>1237</v>
      </c>
      <c r="B27" s="2337"/>
      <c r="C27" s="508"/>
      <c r="D27" s="508"/>
      <c r="E27" s="508"/>
      <c r="F27" s="1544">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2116</v>
      </c>
      <c r="B31" s="650">
        <v>41709</v>
      </c>
      <c r="C31" s="1092">
        <v>2450000</v>
      </c>
      <c r="D31" s="1550">
        <v>1</v>
      </c>
      <c r="E31" s="1092">
        <v>1312400</v>
      </c>
      <c r="F31" s="1092"/>
      <c r="G31" s="1092"/>
      <c r="H31" s="1092">
        <v>637100</v>
      </c>
      <c r="I31" s="1093">
        <f>((E31+F31)-H31)+G31</f>
        <v>675300</v>
      </c>
      <c r="J31" s="1092">
        <v>675300</v>
      </c>
      <c r="K31" s="117"/>
    </row>
    <row r="32" spans="1:11" ht="12" customHeight="1" x14ac:dyDescent="0.2">
      <c r="A32" s="1094" t="s">
        <v>2117</v>
      </c>
      <c r="B32" s="650">
        <v>40765</v>
      </c>
      <c r="C32" s="1092">
        <v>77733</v>
      </c>
      <c r="D32" s="1550">
        <v>7</v>
      </c>
      <c r="E32" s="1092">
        <v>4235</v>
      </c>
      <c r="F32" s="1092"/>
      <c r="G32" s="1092"/>
      <c r="H32" s="1092">
        <v>4235</v>
      </c>
      <c r="I32" s="1093">
        <f>((E32+F32)-H32)+G32</f>
        <v>0</v>
      </c>
      <c r="J32" s="1092"/>
      <c r="K32" s="117"/>
    </row>
    <row r="33" spans="1:11" ht="12" customHeight="1" x14ac:dyDescent="0.2">
      <c r="A33" s="1094" t="s">
        <v>2117</v>
      </c>
      <c r="B33" s="650">
        <v>41151</v>
      </c>
      <c r="C33" s="1092">
        <v>172230</v>
      </c>
      <c r="D33" s="1550">
        <v>7</v>
      </c>
      <c r="E33" s="1092">
        <v>45351</v>
      </c>
      <c r="F33" s="1092"/>
      <c r="G33" s="1092"/>
      <c r="H33" s="1092">
        <v>36147</v>
      </c>
      <c r="I33" s="1093">
        <f t="shared" ref="I33:I48" si="1">((E33+F33)-H33)+G33</f>
        <v>9204</v>
      </c>
      <c r="J33" s="1092">
        <v>9204</v>
      </c>
      <c r="K33" s="117"/>
    </row>
    <row r="34" spans="1:11" ht="12" customHeight="1" x14ac:dyDescent="0.2">
      <c r="A34" s="1094" t="s">
        <v>2118</v>
      </c>
      <c r="B34" s="650">
        <v>41558</v>
      </c>
      <c r="C34" s="1092">
        <v>28748</v>
      </c>
      <c r="D34" s="1550">
        <v>7</v>
      </c>
      <c r="E34" s="1092">
        <v>14907</v>
      </c>
      <c r="F34" s="1092"/>
      <c r="G34" s="1092"/>
      <c r="H34" s="1092">
        <v>5836</v>
      </c>
      <c r="I34" s="1093">
        <f t="shared" si="1"/>
        <v>9071</v>
      </c>
      <c r="J34" s="1092">
        <v>9071</v>
      </c>
      <c r="K34" s="116"/>
    </row>
    <row r="35" spans="1:11" ht="12" customHeight="1" x14ac:dyDescent="0.2">
      <c r="A35" s="1094" t="s">
        <v>2119</v>
      </c>
      <c r="B35" s="650">
        <v>42270</v>
      </c>
      <c r="C35" s="1095">
        <v>111933</v>
      </c>
      <c r="D35" s="1550">
        <v>7</v>
      </c>
      <c r="E35" s="1095">
        <v>95711</v>
      </c>
      <c r="F35" s="1095"/>
      <c r="G35" s="1095"/>
      <c r="H35" s="1095">
        <v>21621</v>
      </c>
      <c r="I35" s="1093">
        <f t="shared" si="1"/>
        <v>74090</v>
      </c>
      <c r="J35" s="1095">
        <v>74090</v>
      </c>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2840644</v>
      </c>
      <c r="D49" s="1549"/>
      <c r="E49" s="1093">
        <f t="shared" ref="E49:J49" si="2">SUM(E31:E48)</f>
        <v>1472604</v>
      </c>
      <c r="F49" s="1093">
        <f t="shared" si="2"/>
        <v>0</v>
      </c>
      <c r="G49" s="1093">
        <f t="shared" si="2"/>
        <v>0</v>
      </c>
      <c r="H49" s="1093">
        <f t="shared" si="2"/>
        <v>704939</v>
      </c>
      <c r="I49" s="1093">
        <f t="shared" si="2"/>
        <v>767665</v>
      </c>
      <c r="J49" s="1093">
        <f t="shared" si="2"/>
        <v>767665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t="s">
        <v>2136</v>
      </c>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1874</v>
      </c>
      <c r="B2" s="2374"/>
      <c r="C2" s="2374"/>
      <c r="D2" s="2374"/>
      <c r="E2" s="2375"/>
      <c r="F2" s="1825" t="s">
        <v>1055</v>
      </c>
      <c r="G2" s="1826" t="s">
        <v>100</v>
      </c>
      <c r="H2" s="1826" t="s">
        <v>471</v>
      </c>
      <c r="I2" s="1826" t="s">
        <v>1354</v>
      </c>
      <c r="J2" s="1826" t="s">
        <v>1000</v>
      </c>
      <c r="K2" s="1826" t="s">
        <v>144</v>
      </c>
    </row>
    <row r="3" spans="1:11" x14ac:dyDescent="0.2">
      <c r="A3" s="2376" t="s">
        <v>1997</v>
      </c>
      <c r="B3" s="2377"/>
      <c r="C3" s="2377"/>
      <c r="D3" s="2377"/>
      <c r="E3" s="2378"/>
      <c r="F3" s="254"/>
      <c r="G3" s="559"/>
      <c r="H3" s="559"/>
      <c r="I3" s="559"/>
      <c r="J3" s="1205"/>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row>
    <row r="10" spans="1:11" ht="12" customHeight="1" x14ac:dyDescent="0.2">
      <c r="A10" s="2357" t="s">
        <v>1840</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6" t="s">
        <v>998</v>
      </c>
      <c r="G14" s="564"/>
      <c r="H14" s="559"/>
      <c r="I14" s="565"/>
      <c r="J14" s="1173"/>
      <c r="K14" s="1205"/>
    </row>
    <row r="15" spans="1:11" x14ac:dyDescent="0.2">
      <c r="A15" s="2355" t="s">
        <v>5</v>
      </c>
      <c r="B15" s="2355"/>
      <c r="C15" s="2355"/>
      <c r="D15" s="2355"/>
      <c r="E15" s="2356"/>
      <c r="F15" s="256" t="s">
        <v>999</v>
      </c>
      <c r="G15" s="565"/>
      <c r="H15" s="559"/>
      <c r="I15" s="559"/>
      <c r="J15" s="1205"/>
      <c r="K15" s="1205"/>
    </row>
    <row r="16" spans="1:11" ht="12.75" customHeight="1" x14ac:dyDescent="0.2">
      <c r="A16" s="2355" t="s">
        <v>336</v>
      </c>
      <c r="B16" s="2355"/>
      <c r="C16" s="2355"/>
      <c r="D16" s="2355"/>
      <c r="E16" s="235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6" t="s">
        <v>1085</v>
      </c>
      <c r="G18" s="564"/>
      <c r="H18" s="564"/>
      <c r="I18" s="564"/>
      <c r="J18" s="1205"/>
      <c r="K18" s="1191"/>
    </row>
    <row r="19" spans="1:11" ht="25.5" customHeight="1" x14ac:dyDescent="0.2">
      <c r="A19" s="2366" t="s">
        <v>1999</v>
      </c>
      <c r="B19" s="2366"/>
      <c r="C19" s="2366"/>
      <c r="D19" s="2366"/>
      <c r="E19" s="2367"/>
      <c r="F19" s="256" t="s">
        <v>1086</v>
      </c>
      <c r="G19" s="564"/>
      <c r="H19" s="564"/>
      <c r="I19" s="564"/>
      <c r="J19" s="1205"/>
      <c r="K19" s="1191"/>
    </row>
    <row r="20" spans="1:11" ht="12.75" customHeight="1" x14ac:dyDescent="0.2">
      <c r="A20" s="2368" t="s">
        <v>1839</v>
      </c>
      <c r="B20" s="2369"/>
      <c r="C20" s="2369"/>
      <c r="D20" s="2369"/>
      <c r="E20" s="237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1841</v>
      </c>
      <c r="B22" s="2358"/>
      <c r="C22" s="2358"/>
      <c r="D22" s="2358"/>
      <c r="E22" s="2365"/>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8" t="s">
        <v>1838</v>
      </c>
      <c r="B33" s="112"/>
      <c r="C33" s="112"/>
      <c r="D33" s="112"/>
      <c r="E33" s="112"/>
      <c r="F33" s="112"/>
      <c r="G33" s="569"/>
      <c r="H33" s="2362"/>
      <c r="I33" s="2361"/>
      <c r="J33" s="2361"/>
      <c r="K33" s="2361"/>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0" colorId="8" zoomScale="110" zoomScaleNormal="110" workbookViewId="0">
      <selection activeCell="J13" sqref="J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7"/>
      <c r="K1" s="2388"/>
      <c r="L1" s="2388"/>
    </row>
    <row r="2" spans="1:14" ht="48" x14ac:dyDescent="0.2">
      <c r="A2" s="1818"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561878</v>
      </c>
      <c r="D5" s="634"/>
      <c r="E5" s="634"/>
      <c r="F5" s="1057">
        <f>(C5+D5)-E5</f>
        <v>561878</v>
      </c>
      <c r="G5" s="630"/>
      <c r="H5" s="636"/>
      <c r="I5" s="636"/>
      <c r="J5" s="636"/>
      <c r="K5" s="641"/>
      <c r="L5" s="1056">
        <f>F5-K5</f>
        <v>561878</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18245134</v>
      </c>
      <c r="D8" s="635">
        <v>174835</v>
      </c>
      <c r="E8" s="635"/>
      <c r="F8" s="1057">
        <f>(C8+D8)-E8</f>
        <v>18419969</v>
      </c>
      <c r="G8" s="631">
        <v>50</v>
      </c>
      <c r="H8" s="571">
        <v>9322484</v>
      </c>
      <c r="I8" s="571">
        <v>420229</v>
      </c>
      <c r="J8" s="571"/>
      <c r="K8" s="1056">
        <f>(H8+I8)-J8</f>
        <v>9742713</v>
      </c>
      <c r="L8" s="1056">
        <f>F8-K8</f>
        <v>8677256</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316077</v>
      </c>
      <c r="D10" s="1058">
        <v>8131</v>
      </c>
      <c r="E10" s="1058"/>
      <c r="F10" s="1059">
        <f>(C10+D10)-E10</f>
        <v>324208</v>
      </c>
      <c r="G10" s="631">
        <v>20</v>
      </c>
      <c r="H10" s="1060">
        <v>235300</v>
      </c>
      <c r="I10" s="1060">
        <v>11207</v>
      </c>
      <c r="J10" s="1060"/>
      <c r="K10" s="1056">
        <f>(H10+I10)-J10</f>
        <v>246507</v>
      </c>
      <c r="L10" s="1056">
        <f>F10-K10</f>
        <v>77701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1692240</v>
      </c>
      <c r="D12" s="635">
        <v>48373</v>
      </c>
      <c r="E12" s="635"/>
      <c r="F12" s="1057">
        <f>(C12+D12)-E12</f>
        <v>1740613</v>
      </c>
      <c r="G12" s="631">
        <v>10</v>
      </c>
      <c r="H12" s="571">
        <v>1681384</v>
      </c>
      <c r="I12" s="571">
        <v>4187</v>
      </c>
      <c r="J12" s="571"/>
      <c r="K12" s="1056">
        <f>(H12+I12)-J12</f>
        <v>1685571</v>
      </c>
      <c r="L12" s="1056">
        <f>F12-K12</f>
        <v>55042</v>
      </c>
    </row>
    <row r="13" spans="1:14" ht="14.25" thickTop="1" thickBot="1" x14ac:dyDescent="0.25">
      <c r="A13" s="646" t="s">
        <v>1312</v>
      </c>
      <c r="B13" s="284">
        <v>252</v>
      </c>
      <c r="C13" s="635">
        <v>1962986</v>
      </c>
      <c r="D13" s="635"/>
      <c r="E13" s="635"/>
      <c r="F13" s="1057">
        <f>(C13+D13)-E13</f>
        <v>1962986</v>
      </c>
      <c r="G13" s="631">
        <v>5</v>
      </c>
      <c r="H13" s="571">
        <v>1799798</v>
      </c>
      <c r="I13" s="571">
        <v>56235</v>
      </c>
      <c r="J13" s="571"/>
      <c r="K13" s="1056">
        <f>(H13+I13)-J13</f>
        <v>1856033</v>
      </c>
      <c r="L13" s="1056">
        <f>F13-K13</f>
        <v>106953</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22778315</v>
      </c>
      <c r="D16" s="637">
        <f>SUM(D3,D5:D6,D8:D10,D12:D15)</f>
        <v>231339</v>
      </c>
      <c r="E16" s="637">
        <f>SUM(E3,E5:E6,E8:E10,E12:E15)</f>
        <v>0</v>
      </c>
      <c r="F16" s="637">
        <f>SUM(F3,F5:F6,F8:F10,F12:F15)</f>
        <v>23009654</v>
      </c>
      <c r="G16" s="631"/>
      <c r="H16" s="637">
        <f>SUM(H3,H6,H8:H10,H12:H14,)</f>
        <v>13038966</v>
      </c>
      <c r="I16" s="637">
        <f>SUM(I3,I6,I8:I10,I12:I14,)</f>
        <v>491858</v>
      </c>
      <c r="J16" s="637">
        <f>SUM(J3,J6,J8:J10,J12:J14,)</f>
        <v>0</v>
      </c>
      <c r="K16" s="1057">
        <f>(H16+I16)-J16</f>
        <v>13530824</v>
      </c>
      <c r="L16" s="1057">
        <f>F16-K16</f>
        <v>9478830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491858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2014</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10351101</v>
      </c>
      <c r="G8" s="355"/>
    </row>
    <row r="9" spans="1:7" ht="12" customHeight="1" x14ac:dyDescent="0.2">
      <c r="A9" s="357" t="s">
        <v>528</v>
      </c>
      <c r="B9" s="934" t="s">
        <v>1804</v>
      </c>
      <c r="C9" s="356"/>
      <c r="D9" s="357" t="s">
        <v>580</v>
      </c>
      <c r="E9" s="575"/>
      <c r="F9" s="936">
        <f>'Expenditures 15-22'!K150</f>
        <v>2331061</v>
      </c>
      <c r="G9" s="937"/>
    </row>
    <row r="10" spans="1:7" ht="12" customHeight="1" x14ac:dyDescent="0.2">
      <c r="A10" s="357" t="s">
        <v>578</v>
      </c>
      <c r="B10" s="934" t="s">
        <v>1805</v>
      </c>
      <c r="C10" s="356"/>
      <c r="D10" s="357" t="s">
        <v>580</v>
      </c>
      <c r="E10" s="575"/>
      <c r="F10" s="936">
        <f>'Expenditures 15-22'!K168</f>
        <v>696049</v>
      </c>
      <c r="G10" s="937"/>
    </row>
    <row r="11" spans="1:7" ht="12" customHeight="1" x14ac:dyDescent="0.2">
      <c r="A11" s="357" t="s">
        <v>529</v>
      </c>
      <c r="B11" s="934" t="s">
        <v>1806</v>
      </c>
      <c r="C11" s="356"/>
      <c r="D11" s="357" t="s">
        <v>580</v>
      </c>
      <c r="E11" s="575"/>
      <c r="F11" s="936">
        <f>'Expenditures 15-22'!K204</f>
        <v>707137</v>
      </c>
      <c r="G11" s="937"/>
    </row>
    <row r="12" spans="1:7" ht="12" customHeight="1" x14ac:dyDescent="0.2">
      <c r="A12" s="357" t="s">
        <v>530</v>
      </c>
      <c r="B12" s="934" t="s">
        <v>1807</v>
      </c>
      <c r="C12" s="356"/>
      <c r="D12" s="357" t="s">
        <v>580</v>
      </c>
      <c r="E12" s="575"/>
      <c r="F12" s="936">
        <f>'Expenditures 15-22'!K288</f>
        <v>553399</v>
      </c>
      <c r="G12" s="937"/>
    </row>
    <row r="13" spans="1:7" ht="12" customHeight="1" x14ac:dyDescent="0.2">
      <c r="A13" s="357" t="s">
        <v>112</v>
      </c>
      <c r="B13" s="934" t="s">
        <v>1808</v>
      </c>
      <c r="C13" s="356"/>
      <c r="D13" s="357" t="s">
        <v>580</v>
      </c>
      <c r="E13" s="575"/>
      <c r="F13" s="936">
        <f>'Expenditures 15-22'!K331</f>
        <v>391241</v>
      </c>
      <c r="G13" s="938"/>
    </row>
    <row r="14" spans="1:7" ht="12" customHeight="1" thickBot="1" x14ac:dyDescent="0.25">
      <c r="A14" s="939"/>
      <c r="B14" s="576"/>
      <c r="C14" s="577"/>
      <c r="D14" s="994" t="s">
        <v>580</v>
      </c>
      <c r="E14" s="588" t="s">
        <v>1112</v>
      </c>
      <c r="F14" s="940">
        <f>SUM(F8:F13)</f>
        <v>15029988</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311</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190256</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9649</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136065</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660141</v>
      </c>
      <c r="G53" s="355"/>
    </row>
    <row r="54" spans="1:7" ht="12" customHeight="1" x14ac:dyDescent="0.2">
      <c r="A54" s="357" t="s">
        <v>527</v>
      </c>
      <c r="B54" s="357" t="s">
        <v>1816</v>
      </c>
      <c r="C54" s="955" t="s">
        <v>1138</v>
      </c>
      <c r="D54" s="951" t="s">
        <v>1278</v>
      </c>
      <c r="E54" s="575"/>
      <c r="F54" s="1098">
        <f>'Expenditures 15-22'!G114</f>
        <v>206942</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94424</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637100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83860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10893</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690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13566</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2043897</v>
      </c>
      <c r="G75" s="355"/>
    </row>
    <row r="76" spans="1:8" s="961" customFormat="1" ht="12" customHeight="1" thickTop="1" thickBot="1" x14ac:dyDescent="0.25">
      <c r="A76" s="581"/>
      <c r="B76" s="579"/>
      <c r="C76" s="580"/>
      <c r="D76" s="960" t="s">
        <v>1791</v>
      </c>
      <c r="E76" s="591"/>
      <c r="F76" s="1104">
        <f>(F14-F75)</f>
        <v>12986091</v>
      </c>
      <c r="G76" s="357"/>
    </row>
    <row r="77" spans="1:8" s="961" customFormat="1" ht="12" customHeight="1" thickTop="1" x14ac:dyDescent="0.2">
      <c r="A77" s="582"/>
      <c r="B77" s="579"/>
      <c r="C77" s="580"/>
      <c r="D77" s="960" t="s">
        <v>2028</v>
      </c>
      <c r="E77" s="591"/>
      <c r="F77" s="1565">
        <v>1385.41</v>
      </c>
      <c r="G77" s="358"/>
      <c r="H77" s="357"/>
    </row>
    <row r="78" spans="1:8" s="961" customFormat="1" ht="12" customHeight="1" thickBot="1" x14ac:dyDescent="0.25">
      <c r="A78" s="583"/>
      <c r="B78" s="579"/>
      <c r="C78" s="580"/>
      <c r="D78" s="960" t="s">
        <v>1858</v>
      </c>
      <c r="E78" s="591" t="s">
        <v>1112</v>
      </c>
      <c r="F78" s="1105">
        <f>IF(F77&gt;0,F76/F77," Complete Line 77")</f>
        <v>9373.4641730606818</v>
      </c>
      <c r="G78" s="357"/>
    </row>
    <row r="79" spans="1:8" s="961" customFormat="1" ht="12" thickTop="1" x14ac:dyDescent="0.2">
      <c r="A79" s="382"/>
      <c r="B79" s="357"/>
      <c r="C79" s="356"/>
      <c r="D79" s="578"/>
      <c r="E79" s="575"/>
      <c r="F79" s="962"/>
      <c r="G79" s="357"/>
    </row>
    <row r="80" spans="1:8" s="961" customFormat="1" ht="12" thickBot="1" x14ac:dyDescent="0.25">
      <c r="A80" s="2389" t="s">
        <v>1293</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88600</v>
      </c>
      <c r="G93" s="969"/>
    </row>
    <row r="94" spans="1:7" ht="12" customHeight="1" x14ac:dyDescent="0.2">
      <c r="A94" s="970" t="s">
        <v>146</v>
      </c>
      <c r="B94" s="970" t="s">
        <v>182</v>
      </c>
      <c r="C94" s="967">
        <v>1700</v>
      </c>
      <c r="D94" s="976" t="str">
        <f>'Revenues 9-14'!A82</f>
        <v>Total District/School Activity Income</v>
      </c>
      <c r="E94" s="383"/>
      <c r="F94" s="1063">
        <f>SUM('Revenues 9-14'!C82,'Revenues 9-14'!D82)</f>
        <v>85867</v>
      </c>
      <c r="G94" s="969"/>
    </row>
    <row r="95" spans="1:7" ht="12" customHeight="1" x14ac:dyDescent="0.2">
      <c r="A95" s="970" t="s">
        <v>527</v>
      </c>
      <c r="B95" s="970" t="s">
        <v>183</v>
      </c>
      <c r="C95" s="967">
        <f>'Revenues 9-14'!B84</f>
        <v>1811</v>
      </c>
      <c r="D95" s="968" t="str">
        <f>'Revenues 9-14'!A84</f>
        <v>Rentals - Regular Textbooks</v>
      </c>
      <c r="E95" s="383"/>
      <c r="F95" s="1063">
        <f>'Revenues 9-14'!C84</f>
        <v>43751</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1850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494201</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33753</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3243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17566</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384122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310105</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416687</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14380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30374</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103056</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12804</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2040359</v>
      </c>
    </row>
    <row r="176" spans="1:7" ht="12" customHeight="1" x14ac:dyDescent="0.2">
      <c r="A176" s="584"/>
      <c r="B176" s="585"/>
      <c r="C176" s="586"/>
      <c r="D176" s="992" t="s">
        <v>1855</v>
      </c>
      <c r="E176" s="1046"/>
      <c r="F176" s="1108">
        <f>'PCTC-OEPP 28-29'!F76-F175</f>
        <v>10945732</v>
      </c>
    </row>
    <row r="177" spans="1:7" ht="12" customHeight="1" x14ac:dyDescent="0.2">
      <c r="A177" s="584"/>
      <c r="B177" s="585"/>
      <c r="C177" s="586"/>
      <c r="D177" s="992" t="s">
        <v>2012</v>
      </c>
      <c r="E177" s="1046"/>
      <c r="F177" s="1108">
        <f>'Cap Outlay Deprec 27'!I18</f>
        <v>491858</v>
      </c>
    </row>
    <row r="178" spans="1:7" ht="12" customHeight="1" x14ac:dyDescent="0.2">
      <c r="A178" s="584"/>
      <c r="B178" s="585"/>
      <c r="C178" s="586"/>
      <c r="D178" s="992" t="s">
        <v>1857</v>
      </c>
      <c r="E178" s="1046"/>
      <c r="F178" s="1108">
        <f>F176+F177</f>
        <v>11437590</v>
      </c>
    </row>
    <row r="179" spans="1:7" ht="12" customHeight="1" x14ac:dyDescent="0.2">
      <c r="A179" s="584"/>
      <c r="B179" s="587"/>
      <c r="C179" s="586"/>
      <c r="D179" s="992" t="s">
        <v>2013</v>
      </c>
      <c r="E179" s="1046"/>
      <c r="F179" s="1109">
        <f>'PCTC-OEPP 28-29'!F77</f>
        <v>1385.41</v>
      </c>
      <c r="G179" s="68"/>
    </row>
    <row r="180" spans="1:7" ht="12" customHeight="1" thickBot="1" x14ac:dyDescent="0.25">
      <c r="A180" s="584"/>
      <c r="B180" s="587"/>
      <c r="C180" s="586"/>
      <c r="D180" s="992" t="s">
        <v>1934</v>
      </c>
      <c r="E180" s="1046" t="s">
        <v>1935</v>
      </c>
      <c r="F180" s="1110">
        <f>F178/F179</f>
        <v>8255.7437870377726</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1"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0" t="s">
        <v>1630</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2090</v>
      </c>
      <c r="B11" s="2406"/>
      <c r="C11" s="2406"/>
      <c r="D11" s="2407"/>
      <c r="E11" s="1994"/>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7375168</v>
      </c>
      <c r="F19" s="763"/>
      <c r="G19" s="765">
        <f>'Expenditures 15-22'!K33-SUM('Expenditures 15-22'!G33,'Expenditures 15-22'!I33)+'Expenditures 15-22'!D223</f>
        <v>7375168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728412</v>
      </c>
      <c r="F21" s="763"/>
      <c r="G21" s="765">
        <f>'Expenditures 15-22'!K42-SUM('Expenditures 15-22'!G42,'Expenditures 15-22'!I42)+'Expenditures 15-22'!K120-SUM('Expenditures 15-22'!G120,'Expenditures 15-22'!I120)+'Expenditures 15-22'!K174-SUM('Expenditures 15-22'!G174,'Expenditures 15-22'!I174)+'Expenditures 15-22'!D232</f>
        <v>728412</v>
      </c>
      <c r="H21" s="285"/>
      <c r="I21" s="215"/>
    </row>
    <row r="22" spans="1:9" s="2" customFormat="1" ht="12" customHeight="1" x14ac:dyDescent="0.2">
      <c r="A22" s="762" t="s">
        <v>644</v>
      </c>
      <c r="B22" s="758"/>
      <c r="C22" s="757">
        <v>2200</v>
      </c>
      <c r="D22" s="763"/>
      <c r="E22" s="764">
        <f>'Expenditures 15-22'!K47-SUM('Expenditures 15-22'!G47,'Expenditures 15-22'!I47)+'Expenditures 15-22'!D237</f>
        <v>141132</v>
      </c>
      <c r="F22" s="763"/>
      <c r="G22" s="765">
        <f>'Expenditures 15-22'!K47-SUM('Expenditures 15-22'!G47,'Expenditures 15-22'!I47)+'Expenditures 15-22'!D237</f>
        <v>141132</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783753</v>
      </c>
      <c r="F23" s="763"/>
      <c r="G23" s="764">
        <f>'Expenditures 15-22'!K53-SUM('Expenditures 15-22'!G53,'Expenditures 15-22'!I53)+'Expenditures 15-22'!D251+'Expenditures 15-22'!K323-SUM('Expenditures 15-22'!G323,'Expenditures 15-22'!I323)</f>
        <v>783753</v>
      </c>
      <c r="H23" s="285"/>
      <c r="I23" s="215"/>
    </row>
    <row r="24" spans="1:9" s="2" customFormat="1" ht="12" customHeight="1" x14ac:dyDescent="0.2">
      <c r="A24" s="762" t="s">
        <v>646</v>
      </c>
      <c r="B24" s="758"/>
      <c r="C24" s="757">
        <v>2400</v>
      </c>
      <c r="D24" s="763"/>
      <c r="E24" s="764">
        <f>'Expenditures 15-22'!K57-SUM('Expenditures 15-22'!G57,'Expenditures 15-22'!I57)+'Expenditures 15-22'!D255</f>
        <v>662829</v>
      </c>
      <c r="F24" s="763"/>
      <c r="G24" s="765">
        <f>'Expenditures 15-22'!K57-SUM('Expenditures 15-22'!G57,'Expenditures 15-22'!I57)+'Expenditures 15-22'!D255</f>
        <v>662829</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2352671</v>
      </c>
      <c r="F28" s="767">
        <f>'Expenditures 15-22'!K61-SUM('Expenditures 15-22'!G61,'Expenditures 15-22'!I61)+'Expenditures 15-22'!K124-SUM('Expenditures 15-22'!G124,'Expenditures 15-22'!I124)+'Expenditures 15-22'!D260-E9</f>
        <v>2352671</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594324</v>
      </c>
      <c r="F29" s="763"/>
      <c r="G29" s="765">
        <f>'Expenditures 15-22'!K62-SUM('Expenditures 15-22'!G62,'Expenditures 15-22'!I62)+'Expenditures 15-22'!K125-SUM('Expenditures 15-22'!G125,'Expenditures 15-22'!I125)+'Expenditures 15-22'!K176-SUM('Expenditures 15-22'!G176,'Expenditures 15-22'!I176)+'Expenditures 15-22'!D261</f>
        <v>594324</v>
      </c>
      <c r="H29" s="391"/>
    </row>
    <row r="30" spans="1:9" ht="12" customHeight="1" x14ac:dyDescent="0.2">
      <c r="A30" s="762" t="s">
        <v>106</v>
      </c>
      <c r="B30" s="760"/>
      <c r="C30" s="757">
        <v>2560</v>
      </c>
      <c r="D30" s="763"/>
      <c r="E30" s="764">
        <f>'Expenditures 15-22'!K63-SUM('Expenditures 15-22'!G63,'Expenditures 15-22'!I63)+'Expenditures 15-22'!D262-E10</f>
        <v>389997</v>
      </c>
      <c r="F30" s="763"/>
      <c r="G30" s="764">
        <f>'Expenditures 15-22'!K63-SUM('Expenditures 15-22'!G63,'Expenditures 15-22'!I63)+'Expenditures 15-22'!D262-E10</f>
        <v>389997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96182</v>
      </c>
      <c r="F34" s="763"/>
      <c r="G34" s="764">
        <f>'Expenditures 15-22'!K68-SUM('Expenditures 15-22'!G68,'Expenditures 15-22'!I68)+'Expenditures 15-22'!D267</f>
        <v>96182</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1372</v>
      </c>
      <c r="F38" s="763"/>
      <c r="G38" s="764">
        <f>'Expenditures 15-22'!K73-SUM('Expenditures 15-22'!G73,'Expenditures 15-22'!I73)+'Expenditures 15-22'!K128-SUM('Expenditures 15-22'!G128,'Expenditures 15-22'!I128)+'Expenditures 15-22'!K177-SUM('Expenditures 15-22'!G177,'Expenditures 15-22'!I177)+'Expenditures 15-22'!D272</f>
        <v>1372</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149631</v>
      </c>
      <c r="F39" s="763"/>
      <c r="G39" s="764">
        <f>'Expenditures 15-22'!K75-SUM('Expenditures 15-22'!G75,'Expenditures 15-22'!I75)+'Expenditures 15-22'!K130-SUM('Expenditures 15-22'!G130,'Expenditures 15-22'!I130)+'Expenditures 15-22'!K179-SUM('Expenditures 15-22'!G179,'Expenditures 15-22'!I179)+'Expenditures 15-22'!D274</f>
        <v>149631</v>
      </c>
    </row>
    <row r="40" spans="1:7" ht="12" customHeight="1" x14ac:dyDescent="0.2">
      <c r="A40" s="779" t="s">
        <v>162</v>
      </c>
      <c r="B40" s="780"/>
      <c r="C40" s="781"/>
      <c r="D40" s="767">
        <f>SUM(D19:D39)</f>
        <v>0</v>
      </c>
      <c r="E40" s="767">
        <f>SUM(E19:E39)</f>
        <v>13275471</v>
      </c>
      <c r="F40" s="767">
        <f>SUM(F19:F39)</f>
        <v>2352671</v>
      </c>
      <c r="G40" s="767">
        <f>SUM(G19:G39)</f>
        <v>10922800</v>
      </c>
    </row>
    <row r="41" spans="1:7" x14ac:dyDescent="0.2">
      <c r="A41" s="285"/>
      <c r="B41" s="215"/>
      <c r="C41" s="286"/>
      <c r="D41" s="2403" t="s">
        <v>602</v>
      </c>
      <c r="E41" s="2404"/>
      <c r="F41" s="771" t="s">
        <v>603</v>
      </c>
      <c r="G41" s="778"/>
    </row>
    <row r="42" spans="1:7" ht="12" customHeight="1" x14ac:dyDescent="0.2">
      <c r="A42" s="285"/>
      <c r="B42" s="215"/>
      <c r="C42" s="286"/>
      <c r="D42" s="772" t="s">
        <v>551</v>
      </c>
      <c r="E42" s="768">
        <f>D40</f>
        <v>0</v>
      </c>
      <c r="F42" s="772" t="s">
        <v>553</v>
      </c>
      <c r="G42" s="768">
        <f>F40</f>
        <v>2352671</v>
      </c>
    </row>
    <row r="43" spans="1:7" ht="12" customHeight="1" x14ac:dyDescent="0.2">
      <c r="A43" s="285"/>
      <c r="B43" s="215"/>
      <c r="C43" s="286"/>
      <c r="D43" s="772" t="s">
        <v>552</v>
      </c>
      <c r="E43" s="768">
        <f>E40</f>
        <v>13275471</v>
      </c>
      <c r="F43" s="772" t="s">
        <v>552</v>
      </c>
      <c r="G43" s="768">
        <f>G40</f>
        <v>10922800</v>
      </c>
    </row>
    <row r="44" spans="1:7" ht="12" customHeight="1" x14ac:dyDescent="0.2">
      <c r="A44" s="285"/>
      <c r="B44" s="215"/>
      <c r="C44" s="215"/>
      <c r="D44" s="782" t="s">
        <v>1165</v>
      </c>
      <c r="E44" s="783">
        <f>(E42/E43)</f>
        <v>0</v>
      </c>
      <c r="F44" s="782" t="s">
        <v>1165</v>
      </c>
      <c r="G44" s="783">
        <f>(G42/G43)</f>
        <v>0.21539083385212582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3" sqref="E33"/>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1650</v>
      </c>
      <c r="B1" s="2408"/>
      <c r="C1" s="2408"/>
      <c r="D1" s="2408"/>
      <c r="E1" s="2408"/>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2" t="s">
        <v>1936</v>
      </c>
      <c r="B5" s="2413"/>
      <c r="C5" s="2413"/>
      <c r="D5" s="2413"/>
      <c r="E5" s="2413"/>
    </row>
    <row r="6" spans="1:7" ht="12" customHeight="1" x14ac:dyDescent="0.25">
      <c r="A6" s="1923"/>
      <c r="B6" s="2414" t="str">
        <f>COVER!A17</f>
        <v>Wabash CUSD #348</v>
      </c>
      <c r="C6" s="2414"/>
      <c r="D6" s="2414"/>
      <c r="E6" s="1924"/>
    </row>
    <row r="7" spans="1:7" ht="11.25" customHeight="1" x14ac:dyDescent="0.25">
      <c r="A7" s="1923"/>
      <c r="B7" s="2415" t="str">
        <f>COVER!A13</f>
        <v>20-093-3480-26</v>
      </c>
      <c r="C7" s="2415"/>
      <c r="D7" s="2415"/>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t="s">
        <v>2098</v>
      </c>
      <c r="C14" s="1934" t="s">
        <v>2098</v>
      </c>
      <c r="D14" s="1937"/>
      <c r="E14" s="1936" t="s">
        <v>2120</v>
      </c>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t="s">
        <v>2098</v>
      </c>
      <c r="C18" s="1934" t="s">
        <v>2098</v>
      </c>
      <c r="D18" s="1937"/>
      <c r="E18" s="1936" t="s">
        <v>2121</v>
      </c>
    </row>
    <row r="19" spans="1:11" ht="12" customHeight="1" x14ac:dyDescent="0.2">
      <c r="A19" s="1933" t="s">
        <v>1916</v>
      </c>
      <c r="B19" s="1934"/>
      <c r="C19" s="1934"/>
      <c r="D19" s="1937"/>
      <c r="E19" s="1936"/>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t="s">
        <v>2098</v>
      </c>
      <c r="C26" s="1934" t="s">
        <v>2098</v>
      </c>
      <c r="D26" s="1937"/>
      <c r="E26" s="1936" t="s">
        <v>2122</v>
      </c>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t="s">
        <v>2123</v>
      </c>
      <c r="C31" s="1934" t="s">
        <v>2123</v>
      </c>
      <c r="D31" s="1937"/>
      <c r="E31" s="1936" t="s">
        <v>2124</v>
      </c>
      <c r="K31" s="1947"/>
    </row>
    <row r="32" spans="1:11" ht="12" customHeight="1" x14ac:dyDescent="0.2">
      <c r="A32" s="1933" t="s">
        <v>1929</v>
      </c>
      <c r="B32" s="1934"/>
      <c r="C32" s="1934"/>
      <c r="D32" s="1937"/>
      <c r="E32" s="1936"/>
    </row>
    <row r="33" spans="1:5" ht="12" customHeight="1" x14ac:dyDescent="0.2">
      <c r="A33" s="1933" t="s">
        <v>1930</v>
      </c>
      <c r="B33" s="1934" t="s">
        <v>2123</v>
      </c>
      <c r="C33" s="1934" t="s">
        <v>2123</v>
      </c>
      <c r="D33" s="1937"/>
      <c r="E33" s="1936" t="s">
        <v>2125</v>
      </c>
    </row>
    <row r="34" spans="1:5" ht="12" customHeight="1" x14ac:dyDescent="0.25">
      <c r="A34" s="1938"/>
      <c r="B34" s="1938"/>
      <c r="C34" s="1938"/>
      <c r="D34" s="1938"/>
      <c r="E34" s="1938"/>
    </row>
    <row r="35" spans="1:5" ht="12" customHeight="1" x14ac:dyDescent="0.2">
      <c r="A35" s="1939" t="s">
        <v>1668</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1667</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Wabash CUSD #348</v>
      </c>
      <c r="J6" s="2435"/>
    </row>
    <row r="7" spans="1:10" x14ac:dyDescent="0.2">
      <c r="A7" s="2436" t="s">
        <v>1015</v>
      </c>
      <c r="B7" s="2437"/>
      <c r="C7" s="2437"/>
      <c r="D7" s="2437"/>
      <c r="E7" s="2438"/>
      <c r="F7" s="1604"/>
      <c r="G7" s="1593"/>
      <c r="H7" s="1603" t="s">
        <v>431</v>
      </c>
      <c r="I7" s="2439" t="str">
        <f>COVER!A13</f>
        <v>20-093-3480-26</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376591</v>
      </c>
      <c r="F12" s="1632"/>
      <c r="G12" s="1631">
        <f t="shared" ref="G12:G18" si="0">SUM(E12:F12)</f>
        <v>376591</v>
      </c>
      <c r="H12" s="1633">
        <v>309084</v>
      </c>
      <c r="I12" s="1632"/>
      <c r="J12" s="1631">
        <f t="shared" ref="J12:J18" si="1">SUM(H12:I12)</f>
        <v>309084</v>
      </c>
    </row>
    <row r="13" spans="1:10" ht="15" customHeight="1" x14ac:dyDescent="0.2">
      <c r="A13" s="1627">
        <v>2</v>
      </c>
      <c r="B13" s="1628" t="s">
        <v>45</v>
      </c>
      <c r="C13" s="1629"/>
      <c r="D13" s="1630">
        <v>2330</v>
      </c>
      <c r="E13" s="1631">
        <f>'Expenditures 15-22'!K51</f>
        <v>0</v>
      </c>
      <c r="F13" s="1632"/>
      <c r="G13" s="1631">
        <f t="shared" si="0"/>
        <v>0</v>
      </c>
      <c r="H13" s="1633">
        <v>11083</v>
      </c>
      <c r="I13" s="1632"/>
      <c r="J13" s="1631">
        <f t="shared" si="1"/>
        <v>11083</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376591</v>
      </c>
      <c r="F19" s="1639">
        <f t="shared" si="2"/>
        <v>0</v>
      </c>
      <c r="G19" s="1639">
        <f t="shared" si="2"/>
        <v>376591</v>
      </c>
      <c r="H19" s="1639">
        <f t="shared" si="2"/>
        <v>320167</v>
      </c>
      <c r="I19" s="1639">
        <f t="shared" si="2"/>
        <v>0</v>
      </c>
      <c r="J19" s="1639">
        <f t="shared" si="2"/>
        <v>320167</v>
      </c>
    </row>
    <row r="20" spans="1:10" ht="25.5" customHeight="1" thickTop="1" x14ac:dyDescent="0.2">
      <c r="A20" s="1627">
        <v>9</v>
      </c>
      <c r="B20" s="2446" t="s">
        <v>2020</v>
      </c>
      <c r="C20" s="2444"/>
      <c r="D20" s="2445"/>
      <c r="E20" s="1640"/>
      <c r="F20" s="1640"/>
      <c r="G20" s="1640"/>
      <c r="H20" s="1640"/>
      <c r="I20" s="1640"/>
      <c r="J20" s="1641">
        <f>IF(AND(G19&gt;0,J19&gt;0),(((J19-G19)/G19)),"Enter Budget Data")</f>
        <v>-0.14982832834560572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1894</v>
      </c>
      <c r="G27" s="2447"/>
    </row>
    <row r="28" spans="1:10" ht="28.5" customHeight="1" x14ac:dyDescent="0.2">
      <c r="B28" s="1642"/>
      <c r="C28" s="2449"/>
      <c r="D28" s="2449"/>
      <c r="E28" s="1909"/>
      <c r="F28" s="2449"/>
      <c r="G28" s="2449"/>
    </row>
    <row r="29" spans="1:10" x14ac:dyDescent="0.2">
      <c r="B29" s="1642"/>
      <c r="C29" s="1903" t="s">
        <v>2027</v>
      </c>
      <c r="E29" s="1908"/>
      <c r="F29" s="2448" t="s">
        <v>1895</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2093</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8"/>
  <sheetViews>
    <sheetView showGridLines="0" zoomScale="110" zoomScaleNormal="11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2137</v>
      </c>
    </row>
    <row r="6" spans="1:2" x14ac:dyDescent="0.2">
      <c r="A6" s="385"/>
      <c r="B6" s="12" t="s">
        <v>2138</v>
      </c>
    </row>
    <row r="7" spans="1:2" x14ac:dyDescent="0.2">
      <c r="A7" s="385"/>
      <c r="B7" s="12" t="s">
        <v>2139</v>
      </c>
    </row>
    <row r="8" spans="1:2" x14ac:dyDescent="0.2">
      <c r="A8" s="385"/>
      <c r="B8" s="12" t="s">
        <v>2140</v>
      </c>
    </row>
    <row r="9" spans="1:2" x14ac:dyDescent="0.2">
      <c r="A9" s="385">
        <v>2</v>
      </c>
    </row>
    <row r="10" spans="1:2" x14ac:dyDescent="0.2">
      <c r="A10" s="385">
        <v>3</v>
      </c>
    </row>
    <row r="11" spans="1:2" x14ac:dyDescent="0.2">
      <c r="A11" s="385">
        <v>4</v>
      </c>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c r="B67" s="166" t="str">
        <f>COVER!A17</f>
        <v>Wabash CUSD #348</v>
      </c>
    </row>
    <row r="68" spans="1:2" x14ac:dyDescent="0.2">
      <c r="B68" s="393" t="str">
        <f>COVER!A13</f>
        <v>20-093-3480-26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1" t="s">
        <v>1097</v>
      </c>
      <c r="C8" s="289"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abSelected="1" zoomScale="110" zoomScaleNormal="110" workbookViewId="0">
      <selection activeCell="A9" sqref="A9"/>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123825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1877</v>
      </c>
      <c r="B1" s="2453"/>
      <c r="C1" s="2453"/>
      <c r="D1" s="2453"/>
      <c r="E1" s="2453"/>
      <c r="F1" s="2454"/>
    </row>
    <row r="2" spans="1:8" ht="39.75" customHeight="1" x14ac:dyDescent="0.2">
      <c r="A2" s="2462" t="s">
        <v>2021</v>
      </c>
      <c r="B2" s="2463"/>
      <c r="C2" s="2463"/>
      <c r="D2" s="2463"/>
      <c r="E2" s="2463"/>
      <c r="F2" s="2464"/>
      <c r="G2" s="1819"/>
      <c r="H2" s="1819"/>
    </row>
    <row r="3" spans="1:8" ht="46.5" customHeight="1" x14ac:dyDescent="0.2">
      <c r="A3" s="2465" t="s">
        <v>1723</v>
      </c>
      <c r="B3" s="2466"/>
      <c r="C3" s="2466"/>
      <c r="D3" s="2466"/>
      <c r="E3" s="2466"/>
      <c r="F3" s="2467"/>
      <c r="G3" s="1819"/>
      <c r="H3" s="1819"/>
    </row>
    <row r="4" spans="1:8" s="1571" customFormat="1" ht="41.25" customHeight="1" x14ac:dyDescent="0.2">
      <c r="A4" s="2468" t="s">
        <v>1876</v>
      </c>
      <c r="B4" s="2469"/>
      <c r="C4" s="2469"/>
      <c r="D4" s="2469"/>
      <c r="E4" s="2469"/>
      <c r="F4" s="2470"/>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10034259</v>
      </c>
      <c r="C6" s="1574">
        <f>'Acct Summary 7-8'!D8</f>
        <v>1898391</v>
      </c>
      <c r="D6" s="1574">
        <f>'Acct Summary 7-8'!F8</f>
        <v>671625</v>
      </c>
      <c r="E6" s="1574">
        <f>'Acct Summary 7-8'!I8</f>
        <v>62726</v>
      </c>
      <c r="F6" s="1574">
        <f>SUM(B6:E6)</f>
        <v>12667001</v>
      </c>
    </row>
    <row r="7" spans="1:8" s="1575" customFormat="1" ht="14.25" customHeight="1" thickBot="1" x14ac:dyDescent="0.25">
      <c r="A7" s="1573" t="s">
        <v>1635</v>
      </c>
      <c r="B7" s="1576">
        <f>'Acct Summary 7-8'!C17</f>
        <v>10351101</v>
      </c>
      <c r="C7" s="1576">
        <f>'Acct Summary 7-8'!D17</f>
        <v>2331061</v>
      </c>
      <c r="D7" s="1576">
        <f>'Acct Summary 7-8'!F17</f>
        <v>707137</v>
      </c>
      <c r="E7" s="1835"/>
      <c r="F7" s="1574">
        <f>SUM(B7:E7)</f>
        <v>13389299</v>
      </c>
    </row>
    <row r="8" spans="1:8" s="1575" customFormat="1" ht="14.25" thickTop="1" thickBot="1" x14ac:dyDescent="0.25">
      <c r="A8" s="1577" t="s">
        <v>1636</v>
      </c>
      <c r="B8" s="1578">
        <f>(B6-B7)</f>
        <v>-316842</v>
      </c>
      <c r="C8" s="1578">
        <f>(C6-C7)</f>
        <v>-432670</v>
      </c>
      <c r="D8" s="1578">
        <f>(D6-D7)</f>
        <v>-35512</v>
      </c>
      <c r="E8" s="1576">
        <f>(E6-E7)</f>
        <v>62726</v>
      </c>
      <c r="F8" s="1579">
        <f>SUM(F6-F7)</f>
        <v>-722298</v>
      </c>
    </row>
    <row r="9" spans="1:8" s="1575" customFormat="1" ht="14.25" thickTop="1" thickBot="1" x14ac:dyDescent="0.25">
      <c r="A9" s="1580" t="s">
        <v>2022</v>
      </c>
      <c r="B9" s="1581">
        <f>'Acct Summary 7-8'!C81</f>
        <v>-1380135</v>
      </c>
      <c r="C9" s="1581">
        <f>'Acct Summary 7-8'!D81</f>
        <v>-301016</v>
      </c>
      <c r="D9" s="1581">
        <f>'Acct Summary 7-8'!F81</f>
        <v>15479</v>
      </c>
      <c r="E9" s="1581">
        <f>'Acct Summary 7-8'!I81</f>
        <v>755038</v>
      </c>
      <c r="F9" s="1660">
        <f>SUM(B9:E9)</f>
        <v>-910634</v>
      </c>
    </row>
    <row r="10" spans="1:8" ht="16.5" customHeight="1" thickTop="1" x14ac:dyDescent="0.2">
      <c r="A10" s="1582"/>
      <c r="B10" s="1583"/>
      <c r="C10" s="2456"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1950</v>
      </c>
      <c r="B14" s="2455"/>
      <c r="C14" s="2455"/>
      <c r="D14" s="2455"/>
      <c r="E14" s="2455"/>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C69" colorId="8" zoomScale="110" zoomScaleNormal="110" workbookViewId="0">
      <selection activeCell="C75" sqref="C7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1"/>
      <c r="B8" s="2472"/>
      <c r="C8" s="2472"/>
      <c r="D8" s="2473"/>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6" t="s">
        <v>1889</v>
      </c>
      <c r="D11" s="2477"/>
    </row>
    <row r="12" spans="1:4" s="4" customFormat="1" ht="12.75" x14ac:dyDescent="0.2">
      <c r="A12" s="1892"/>
      <c r="B12" s="226"/>
      <c r="C12" s="1891" t="s">
        <v>1888</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9" t="s">
        <v>354</v>
      </c>
      <c r="D27" s="2480"/>
    </row>
    <row r="28" spans="1:4" ht="12.75" x14ac:dyDescent="0.2">
      <c r="A28" s="229"/>
      <c r="B28" s="230">
        <v>2</v>
      </c>
      <c r="C28" s="2478" t="s">
        <v>1913</v>
      </c>
      <c r="D28" s="2342"/>
    </row>
    <row r="29" spans="1:4" ht="12.2" customHeight="1" x14ac:dyDescent="0.2">
      <c r="A29" s="229"/>
      <c r="B29" s="230"/>
      <c r="C29" s="359" t="s">
        <v>1108</v>
      </c>
      <c r="D29" s="1253" t="str">
        <f>IF(COVER!O11="X","CASH",IF(COVER!O12="X","ACCRUAL ","PLEASE CHECK AN ACCOUNTING BASIS."))</f>
        <v xml:space="preserve">ACCRUAL </v>
      </c>
    </row>
    <row r="30" spans="1:4" ht="12.2" customHeight="1" x14ac:dyDescent="0.2">
      <c r="A30" s="229"/>
      <c r="B30" s="230"/>
      <c r="C30" s="359" t="s">
        <v>1590</v>
      </c>
      <c r="D30" s="1253" t="b">
        <f>IF(COVER!O11="X","OK",IF(AND('Aud Quest 2'!J90=0,'Aud Quest 2'!H77&lt;DATE(2016,12,31)),"ENTER ACCOUNTING INFO",IF(AND('Aud Quest 2'!J90&gt;0,'Aud Quest 2'!H77&lt;DATE(2016,12,31)),"OK")))</f>
        <v>0</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5"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1" t="s">
        <v>616</v>
      </c>
      <c r="D49" s="2482"/>
    </row>
    <row r="50" spans="1:4" x14ac:dyDescent="0.2">
      <c r="A50" s="244"/>
      <c r="B50" s="245"/>
      <c r="C50" s="1563" t="s">
        <v>1594</v>
      </c>
      <c r="D50" s="1260" t="str">
        <f>IF(SUM('Assets-Liab 5-6'!C13)&lt;&gt;SUM('Assets-Liab 5-6'!C41),"ERROR!","OK")</f>
        <v>OK</v>
      </c>
    </row>
    <row r="51" spans="1:4" x14ac:dyDescent="0.2">
      <c r="A51" s="244"/>
      <c r="B51" s="245"/>
      <c r="C51" s="1563" t="s">
        <v>1595</v>
      </c>
      <c r="D51" s="1260" t="str">
        <f>IF(SUM('Assets-Liab 5-6'!D13)&lt;&gt;SUM('Assets-Liab 5-6'!D41),"ERROR!","OK")</f>
        <v>OK</v>
      </c>
    </row>
    <row r="52" spans="1:4" x14ac:dyDescent="0.2">
      <c r="A52" s="244"/>
      <c r="B52" s="245"/>
      <c r="C52" s="1563" t="s">
        <v>1596</v>
      </c>
      <c r="D52" s="1260" t="str">
        <f>IF(SUM('Assets-Liab 5-6'!E13)&lt;&gt;SUM('Assets-Liab 5-6'!E41),"ERROR!","OK")</f>
        <v>OK</v>
      </c>
    </row>
    <row r="53" spans="1:4" x14ac:dyDescent="0.2">
      <c r="A53" s="244"/>
      <c r="B53" s="245"/>
      <c r="C53" s="1563" t="s">
        <v>1597</v>
      </c>
      <c r="D53" s="1260" t="str">
        <f>IF(SUM('Assets-Liab 5-6'!F13)&lt;&gt;SUM('Assets-Liab 5-6'!F41),"ERROR!","OK")</f>
        <v>OK</v>
      </c>
    </row>
    <row r="54" spans="1:4" x14ac:dyDescent="0.2">
      <c r="A54" s="244"/>
      <c r="B54" s="245"/>
      <c r="C54" s="1563" t="s">
        <v>1598</v>
      </c>
      <c r="D54" s="1260" t="str">
        <f>IF(SUM('Assets-Liab 5-6'!G13)&lt;&gt;SUM('Assets-Liab 5-6'!G41),"ERROR!","OK")</f>
        <v>OK</v>
      </c>
    </row>
    <row r="55" spans="1:4" x14ac:dyDescent="0.2">
      <c r="A55" s="244"/>
      <c r="B55" s="245"/>
      <c r="C55" s="1563" t="s">
        <v>1599</v>
      </c>
      <c r="D55" s="1260" t="str">
        <f>IF(SUM('Assets-Liab 5-6'!H13)&lt;&gt;SUM('Assets-Liab 5-6'!H41),"ERROR!","OK")</f>
        <v>OK</v>
      </c>
    </row>
    <row r="56" spans="1:4" x14ac:dyDescent="0.2">
      <c r="A56" s="244"/>
      <c r="B56" s="245"/>
      <c r="C56" s="1563" t="s">
        <v>1600</v>
      </c>
      <c r="D56" s="1260" t="str">
        <f>IF(SUM('Assets-Liab 5-6'!I13)&lt;&gt;SUM('Assets-Liab 5-6'!I41),"ERROR!","OK")</f>
        <v>OK</v>
      </c>
    </row>
    <row r="57" spans="1:4" x14ac:dyDescent="0.2">
      <c r="A57" s="244"/>
      <c r="B57" s="245"/>
      <c r="C57" s="1563" t="s">
        <v>1601</v>
      </c>
      <c r="D57" s="1260" t="str">
        <f>IF(SUM('Assets-Liab 5-6'!J13)&lt;&gt;SUM('Assets-Liab 5-6'!J41),"ERROR!","OK")</f>
        <v>OK</v>
      </c>
    </row>
    <row r="58" spans="1:4" x14ac:dyDescent="0.2">
      <c r="A58" s="244"/>
      <c r="B58" s="245"/>
      <c r="C58" s="1563" t="s">
        <v>1602</v>
      </c>
      <c r="D58" s="1260" t="str">
        <f>IF(SUM('Assets-Liab 5-6'!K13)&lt;&gt;SUM('Assets-Liab 5-6'!K41),"ERROR!","OK")</f>
        <v>OK</v>
      </c>
    </row>
    <row r="59" spans="1:4" x14ac:dyDescent="0.2">
      <c r="A59" s="244"/>
      <c r="B59" s="245"/>
      <c r="C59" s="1563" t="s">
        <v>1603</v>
      </c>
      <c r="D59" s="1260" t="str">
        <f>IF(SUM('Assets-Liab 5-6'!L13)&lt;&gt;('Assets-Liab 5-6'!L41),"ERROR!","OK")</f>
        <v>OK</v>
      </c>
    </row>
    <row r="60" spans="1:4" x14ac:dyDescent="0.2">
      <c r="A60" s="244"/>
      <c r="B60" s="245"/>
      <c r="C60" s="1563" t="s">
        <v>1604</v>
      </c>
      <c r="D60" s="1260" t="str">
        <f>IF(SUM('Assets-Liab 5-6'!M23)&lt;&gt;('Assets-Liab 5-6'!M41),"ERROR!","OK")</f>
        <v>OK</v>
      </c>
    </row>
    <row r="61" spans="1:4" x14ac:dyDescent="0.2">
      <c r="A61" s="244"/>
      <c r="B61" s="245"/>
      <c r="C61" s="1563" t="s">
        <v>1605</v>
      </c>
      <c r="D61" s="1260" t="str">
        <f>IF(SUM('Assets-Liab 5-6'!N23)&lt;&gt;('Assets-Liab 5-6'!N41),"ERROR!","OK")</f>
        <v>OK</v>
      </c>
    </row>
    <row r="62" spans="1:4" x14ac:dyDescent="0.2">
      <c r="A62" s="231"/>
      <c r="B62" s="246">
        <f>B49+1</f>
        <v>6</v>
      </c>
      <c r="C62" s="2474" t="s">
        <v>900</v>
      </c>
      <c r="D62" s="2475"/>
    </row>
    <row r="63" spans="1:4" s="240" customFormat="1" x14ac:dyDescent="0.2">
      <c r="A63" s="231"/>
      <c r="B63" s="237"/>
      <c r="C63" s="1564" t="s">
        <v>1606</v>
      </c>
      <c r="D63" s="1261" t="str">
        <f>IF('Assets-Liab 5-6'!C38+'Assets-Liab 5-6'!C39='Acct Summary 7-8'!C81,"OK","ERROR!")</f>
        <v>OK</v>
      </c>
    </row>
    <row r="64" spans="1:4" x14ac:dyDescent="0.2">
      <c r="A64" s="231"/>
      <c r="B64" s="237"/>
      <c r="C64" s="1564" t="s">
        <v>1607</v>
      </c>
      <c r="D64" s="1261" t="str">
        <f>IF((('Assets-Liab 5-6'!D38+'Assets-Liab 5-6'!D39) ='Acct Summary 7-8'!D81), "OK", "ERROR!" )</f>
        <v>OK</v>
      </c>
    </row>
    <row r="65" spans="1:4" s="240" customFormat="1" x14ac:dyDescent="0.2">
      <c r="A65" s="231"/>
      <c r="B65" s="237"/>
      <c r="C65" s="1564" t="s">
        <v>1608</v>
      </c>
      <c r="D65" s="1261" t="str">
        <f>IF((('Assets-Liab 5-6'!E38 + 'Assets-Liab 5-6'!E39) ='Acct Summary 7-8'!E81), "OK", "ERROR!" )</f>
        <v>OK</v>
      </c>
    </row>
    <row r="66" spans="1:4" x14ac:dyDescent="0.2">
      <c r="A66" s="231"/>
      <c r="B66" s="237"/>
      <c r="C66" s="1564" t="s">
        <v>1609</v>
      </c>
      <c r="D66" s="1261" t="str">
        <f>IF((('Assets-Liab 5-6'!F38 + 'Assets-Liab 5-6'!F39) ='Acct Summary 7-8'!F81), "OK", "ERROR!" )</f>
        <v>OK</v>
      </c>
    </row>
    <row r="67" spans="1:4" ht="12.75" customHeight="1" x14ac:dyDescent="0.2">
      <c r="A67" s="231"/>
      <c r="B67" s="237"/>
      <c r="C67" s="1564" t="s">
        <v>1626</v>
      </c>
      <c r="D67" s="1261" t="str">
        <f>IF((('Assets-Liab 5-6'!G38 + 'Assets-Liab 5-6'!G39) ='Acct Summary 7-8'!G81), "OK", "ERROR!" )</f>
        <v>OK</v>
      </c>
    </row>
    <row r="68" spans="1:4" x14ac:dyDescent="0.2">
      <c r="A68" s="231"/>
      <c r="B68" s="237"/>
      <c r="C68" s="1564" t="s">
        <v>1610</v>
      </c>
      <c r="D68" s="1261" t="str">
        <f>IF((('Assets-Liab 5-6'!H38 + 'Assets-Liab 5-6'!H39) ='Acct Summary 7-8'!H81), "OK", "ERROR!" )</f>
        <v>OK</v>
      </c>
    </row>
    <row r="69" spans="1:4" ht="12.75" customHeight="1" x14ac:dyDescent="0.2">
      <c r="A69" s="231"/>
      <c r="B69" s="237"/>
      <c r="C69" s="1564" t="s">
        <v>1611</v>
      </c>
      <c r="D69" s="1261" t="str">
        <f>IF((('Assets-Liab 5-6'!I38 + 'Assets-Liab 5-6'!I39) ='Acct Summary 7-8'!I81), "OK", "ERROR!" )</f>
        <v>OK</v>
      </c>
    </row>
    <row r="70" spans="1:4" x14ac:dyDescent="0.2">
      <c r="A70" s="231"/>
      <c r="B70" s="237"/>
      <c r="C70" s="1564" t="s">
        <v>1612</v>
      </c>
      <c r="D70" s="1261" t="str">
        <f>IF((('Assets-Liab 5-6'!J38 + 'Assets-Liab 5-6'!J39) ='Acct Summary 7-8'!J81), "OK", "ERROR!" )</f>
        <v>OK</v>
      </c>
    </row>
    <row r="71" spans="1:4" x14ac:dyDescent="0.2">
      <c r="A71" s="241"/>
      <c r="B71" s="237"/>
      <c r="C71" s="1564"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74" t="s">
        <v>758</v>
      </c>
      <c r="D76" s="2475"/>
    </row>
    <row r="77" spans="1:4" x14ac:dyDescent="0.2">
      <c r="A77" s="235"/>
      <c r="B77" s="246"/>
      <c r="C77" s="1073" t="s">
        <v>1614</v>
      </c>
      <c r="D77" s="1263" t="str">
        <f>IF(SUM('Acct Summary 7-8'!C27:K27) =SUM( 'Acct Summary 7-8'!C49:K49),"OK", "ERROR")</f>
        <v>OK</v>
      </c>
    </row>
    <row r="78" spans="1:4" x14ac:dyDescent="0.2">
      <c r="A78" s="231"/>
      <c r="B78" s="237"/>
      <c r="C78" s="1564" t="s">
        <v>1615</v>
      </c>
      <c r="D78" s="1261" t="str">
        <f>IF(SUM('Acct Summary 7-8'!C28:K28)=SUM('Acct Summary 7-8'!C50:K50),"OK","ERROR!")</f>
        <v>OK</v>
      </c>
    </row>
    <row r="79" spans="1:4" ht="24" x14ac:dyDescent="0.2">
      <c r="A79" s="243"/>
      <c r="B79" s="237"/>
      <c r="C79" s="1564"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1646</v>
      </c>
      <c r="D81" s="1261" t="str">
        <f>IF(SUM('Assets-Liab 5-6'!C38:H38)&gt;=SUM('Rest Tax Levies-Tort Im 26'!G25:K25),"OK","ERROR")</f>
        <v>OK</v>
      </c>
    </row>
    <row r="82" spans="1:4" x14ac:dyDescent="0.2">
      <c r="A82" s="231"/>
      <c r="B82" s="237"/>
      <c r="C82" s="1564" t="s">
        <v>1719</v>
      </c>
      <c r="D82" s="1261" t="str">
        <f>IF(SUM('Assets-Liab 5-6'!C39:K39)&gt;0,"OK","ENTRY IS REQUIRED!")</f>
        <v>ENTRY IS REQUIRED!</v>
      </c>
    </row>
    <row r="83" spans="1:4" x14ac:dyDescent="0.2">
      <c r="A83" s="231"/>
      <c r="B83" s="1586">
        <f>B80+1</f>
        <v>11</v>
      </c>
      <c r="C83" s="1587" t="s">
        <v>1648</v>
      </c>
      <c r="D83" s="1261"/>
    </row>
    <row r="84" spans="1:4" x14ac:dyDescent="0.2">
      <c r="A84" s="231"/>
      <c r="B84" s="237"/>
      <c r="C84" s="1564"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8" zoomScale="110" zoomScaleNormal="110" workbookViewId="0">
      <selection activeCell="B43" sqref="B43"/>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2023</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5" t="str">
        <f>COVER!A17</f>
        <v>Wabash CUSD #348</v>
      </c>
      <c r="B7" s="2486"/>
      <c r="C7" s="2486"/>
      <c r="D7" s="2487"/>
      <c r="E7" s="2488" t="str">
        <f>COVER!A13</f>
        <v>20-093-3480-26</v>
      </c>
      <c r="F7" s="2489"/>
      <c r="G7" s="2490" t="str">
        <f>COVER!T23</f>
        <v>65-016025</v>
      </c>
      <c r="H7" s="2491"/>
      <c r="I7" s="2491"/>
      <c r="J7" s="2491"/>
      <c r="K7" s="2491"/>
      <c r="L7" s="2492"/>
    </row>
    <row r="8" spans="1:29" ht="13.5" customHeight="1" x14ac:dyDescent="0.2">
      <c r="A8" s="2006" t="s">
        <v>1905</v>
      </c>
      <c r="B8" s="1958"/>
      <c r="C8" s="1948"/>
      <c r="D8" s="1948"/>
      <c r="E8" s="1960"/>
      <c r="F8" s="1949"/>
      <c r="G8" s="2009" t="s">
        <v>1387</v>
      </c>
      <c r="H8" s="1279"/>
      <c r="I8" s="1279"/>
      <c r="J8" s="1279"/>
      <c r="K8" s="1279"/>
      <c r="L8" s="1950"/>
    </row>
    <row r="9" spans="1:29" ht="13.5" customHeight="1" x14ac:dyDescent="0.2">
      <c r="A9" s="2493"/>
      <c r="B9" s="2494"/>
      <c r="C9" s="2494"/>
      <c r="D9" s="2494"/>
      <c r="E9" s="2494"/>
      <c r="F9" s="2495"/>
      <c r="G9" s="2496" t="str">
        <f>COVER!T13</f>
        <v>Watler Accounting , CPA, PC</v>
      </c>
      <c r="H9" s="2497"/>
      <c r="I9" s="2497"/>
      <c r="J9" s="2497"/>
      <c r="K9" s="2497"/>
      <c r="L9" s="2498"/>
    </row>
    <row r="10" spans="1:29" ht="13.5" customHeight="1" x14ac:dyDescent="0.2">
      <c r="A10" s="2499" t="str">
        <f>COVER!A38</f>
        <v>Tim Buss</v>
      </c>
      <c r="B10" s="2500"/>
      <c r="C10" s="2500"/>
      <c r="D10" s="2500"/>
      <c r="E10" s="2500"/>
      <c r="F10" s="2501"/>
      <c r="G10" s="2496" t="str">
        <f>COVER!T17</f>
        <v>528 N. Market St</v>
      </c>
      <c r="H10" s="2502"/>
      <c r="I10" s="2502"/>
      <c r="J10" s="2502"/>
      <c r="K10" s="2502"/>
      <c r="L10" s="2503"/>
    </row>
    <row r="11" spans="1:29" ht="13.5" customHeight="1" x14ac:dyDescent="0.2">
      <c r="A11" s="2006" t="s">
        <v>1907</v>
      </c>
      <c r="B11" s="1958"/>
      <c r="C11" s="1948"/>
      <c r="D11" s="1960"/>
      <c r="E11" s="1948"/>
      <c r="F11" s="1949"/>
      <c r="G11" s="2496" t="str">
        <f>COVER!T19</f>
        <v>Mt. Carmel</v>
      </c>
      <c r="H11" s="2502"/>
      <c r="I11" s="2502"/>
      <c r="J11" s="2001" t="str">
        <f>COVER!X19</f>
        <v xml:space="preserve">IL </v>
      </c>
      <c r="K11" s="2001">
        <f>COVER!Z19</f>
        <v>62863</v>
      </c>
      <c r="L11" s="2000"/>
    </row>
    <row r="12" spans="1:29" ht="13.5" customHeight="1" x14ac:dyDescent="0.2">
      <c r="A12" s="2504" t="s">
        <v>1906</v>
      </c>
      <c r="B12" s="2505"/>
      <c r="C12" s="2505"/>
      <c r="D12" s="2505"/>
      <c r="E12" s="2505"/>
      <c r="F12" s="2506"/>
      <c r="G12" s="1917"/>
      <c r="H12" s="1295"/>
      <c r="I12" s="1295"/>
      <c r="J12" s="1295"/>
      <c r="K12" s="1295"/>
      <c r="L12" s="1918"/>
    </row>
    <row r="13" spans="1:29" ht="13.5" customHeight="1" x14ac:dyDescent="0.2">
      <c r="A13" s="2496"/>
      <c r="B13" s="2497"/>
      <c r="C13" s="2497"/>
      <c r="D13" s="2497"/>
      <c r="E13" s="1294"/>
      <c r="F13" s="2002"/>
      <c r="G13" s="2010" t="s">
        <v>1908</v>
      </c>
      <c r="H13" s="1951"/>
      <c r="I13" s="2507" t="str">
        <f>COVER!T25</f>
        <v>jls@watler.com</v>
      </c>
      <c r="J13" s="2508"/>
      <c r="K13" s="2508"/>
      <c r="L13" s="2509"/>
    </row>
    <row r="14" spans="1:29" ht="13.5" customHeight="1" x14ac:dyDescent="0.2">
      <c r="A14" s="2496" t="str">
        <f>COVER!A19</f>
        <v>218 W 13th Street</v>
      </c>
      <c r="B14" s="2494"/>
      <c r="C14" s="2494"/>
      <c r="D14" s="2494"/>
      <c r="E14" s="1999">
        <v>0</v>
      </c>
      <c r="F14" s="1293"/>
      <c r="G14" s="2011" t="s">
        <v>1386</v>
      </c>
      <c r="H14" s="1279"/>
      <c r="I14" s="1279"/>
      <c r="J14" s="1279"/>
      <c r="K14" s="1279"/>
      <c r="L14" s="1950"/>
    </row>
    <row r="15" spans="1:29" ht="13.5" customHeight="1" x14ac:dyDescent="0.2">
      <c r="A15" s="2496" t="str">
        <f>COVER!A21</f>
        <v>Mt. Carmel, IL</v>
      </c>
      <c r="B15" s="2502"/>
      <c r="C15" s="2502"/>
      <c r="D15" s="1278"/>
      <c r="E15" s="1919"/>
      <c r="F15" s="1292"/>
      <c r="G15" s="1998" t="str">
        <f>COVER!T15</f>
        <v>Janet L. Storey, CPA</v>
      </c>
      <c r="H15" s="1279"/>
      <c r="I15" s="1279"/>
      <c r="J15" s="1279"/>
      <c r="K15" s="1279"/>
      <c r="L15" s="1950"/>
    </row>
    <row r="16" spans="1:29" ht="12.2" customHeight="1" x14ac:dyDescent="0.2">
      <c r="A16" s="1998"/>
      <c r="B16" s="1501"/>
      <c r="C16" s="2001">
        <f>COVER!A25</f>
        <v>62863</v>
      </c>
      <c r="D16" s="2001"/>
      <c r="E16" s="2001"/>
      <c r="F16" s="2002"/>
      <c r="G16" s="2510"/>
      <c r="H16" s="2511"/>
      <c r="I16" s="2511"/>
      <c r="J16" s="2511"/>
      <c r="K16" s="2511"/>
      <c r="L16" s="2512"/>
    </row>
    <row r="17" spans="1:13" ht="12.2" customHeight="1" x14ac:dyDescent="0.2">
      <c r="A17" s="2513"/>
      <c r="B17" s="2514"/>
      <c r="C17" s="2514"/>
      <c r="D17" s="2514"/>
      <c r="E17" s="2514"/>
      <c r="F17" s="2515"/>
      <c r="G17" s="2011" t="s">
        <v>1385</v>
      </c>
      <c r="H17" s="1279"/>
      <c r="I17" s="1279"/>
      <c r="J17" s="1279"/>
      <c r="K17" s="2012" t="s">
        <v>1384</v>
      </c>
      <c r="L17" s="1949"/>
      <c r="M17" s="1291"/>
    </row>
    <row r="18" spans="1:13" ht="12.2" customHeight="1" x14ac:dyDescent="0.2">
      <c r="A18" s="2499"/>
      <c r="B18" s="2500"/>
      <c r="C18" s="2500"/>
      <c r="D18" s="2500"/>
      <c r="E18" s="2500"/>
      <c r="F18" s="2501"/>
      <c r="G18" s="2485" t="str">
        <f>COVER!T21</f>
        <v>618-262-5446</v>
      </c>
      <c r="H18" s="2486"/>
      <c r="I18" s="2486"/>
      <c r="J18" s="2486"/>
      <c r="K18" s="2485" t="str">
        <f>COVER!X21</f>
        <v>618-262-8921</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t="s">
        <v>2098</v>
      </c>
      <c r="C26" s="2013" t="s">
        <v>2030</v>
      </c>
      <c r="D26" s="1284"/>
      <c r="E26" s="1284"/>
    </row>
    <row r="27" spans="1:13" s="1277" customFormat="1" ht="9" customHeight="1" x14ac:dyDescent="0.2">
      <c r="B27" s="1283"/>
      <c r="C27" s="2013"/>
      <c r="D27" s="1284"/>
      <c r="E27" s="1284"/>
    </row>
    <row r="28" spans="1:13" s="1277" customFormat="1" ht="12.2" customHeight="1" x14ac:dyDescent="0.2">
      <c r="A28" s="1288"/>
      <c r="B28" s="1280" t="s">
        <v>2098</v>
      </c>
      <c r="C28" s="2013" t="s">
        <v>2031</v>
      </c>
      <c r="D28" s="1284"/>
      <c r="E28" s="1284"/>
    </row>
    <row r="29" spans="1:13" s="1277" customFormat="1" ht="9" customHeight="1" x14ac:dyDescent="0.2">
      <c r="A29" s="1288"/>
      <c r="B29" s="1283"/>
      <c r="C29" s="2013"/>
      <c r="D29" s="1284"/>
      <c r="E29" s="1284"/>
    </row>
    <row r="30" spans="1:13" s="1277" customFormat="1" ht="12.2" customHeight="1" x14ac:dyDescent="0.2">
      <c r="B30" s="1280" t="s">
        <v>2098</v>
      </c>
      <c r="C30" s="2013" t="s">
        <v>2032</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t="s">
        <v>2098</v>
      </c>
      <c r="C32" s="2013" t="s">
        <v>2033</v>
      </c>
      <c r="D32" s="1278"/>
      <c r="E32" s="1278"/>
      <c r="F32" s="1284"/>
      <c r="G32" s="1284"/>
      <c r="H32" s="1284"/>
      <c r="I32" s="1284"/>
      <c r="J32" s="1284"/>
      <c r="K32" s="1284"/>
      <c r="L32" s="1284"/>
    </row>
    <row r="33" spans="1:12" s="1277" customFormat="1" ht="10.9" customHeight="1" x14ac:dyDescent="0.2">
      <c r="B33" s="1283"/>
      <c r="C33" s="2014" t="s">
        <v>2034</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t="s">
        <v>2098</v>
      </c>
      <c r="C35" s="2013" t="s">
        <v>2035</v>
      </c>
      <c r="D35" s="1284"/>
      <c r="E35" s="1284"/>
      <c r="F35" s="1284"/>
      <c r="G35" s="1284"/>
      <c r="H35" s="1284"/>
      <c r="I35" s="1284"/>
      <c r="J35" s="1284"/>
      <c r="K35" s="1284"/>
      <c r="L35" s="1284"/>
    </row>
    <row r="36" spans="1:12" s="1277" customFormat="1" ht="10.9" customHeight="1" x14ac:dyDescent="0.2">
      <c r="B36" s="1283"/>
      <c r="C36" s="2014" t="s">
        <v>2036</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t="s">
        <v>2098</v>
      </c>
      <c r="C38" s="2013" t="s">
        <v>2037</v>
      </c>
      <c r="D38" s="1284"/>
      <c r="E38" s="1284"/>
    </row>
    <row r="39" spans="1:12" ht="9" customHeight="1" x14ac:dyDescent="0.2">
      <c r="B39" s="1283"/>
      <c r="C39" s="2014"/>
      <c r="D39" s="1282"/>
      <c r="E39" s="1282"/>
    </row>
    <row r="40" spans="1:12" s="1277" customFormat="1" ht="13.5" customHeight="1" x14ac:dyDescent="0.2">
      <c r="B40" s="1280" t="s">
        <v>2098</v>
      </c>
      <c r="C40" s="2013" t="s">
        <v>2038</v>
      </c>
      <c r="D40" s="1284"/>
      <c r="E40" s="1284"/>
    </row>
    <row r="41" spans="1:12" ht="9" customHeight="1" x14ac:dyDescent="0.2">
      <c r="A41" s="1286"/>
      <c r="B41" s="1283"/>
      <c r="C41" s="2014"/>
      <c r="D41" s="1282"/>
      <c r="E41" s="1282"/>
    </row>
    <row r="42" spans="1:12" s="1277" customFormat="1" ht="13.5" customHeight="1" x14ac:dyDescent="0.2">
      <c r="B42" s="1280" t="s">
        <v>2098</v>
      </c>
      <c r="C42" s="2013"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2040</v>
      </c>
      <c r="D46" s="1278"/>
      <c r="E46" s="1278"/>
      <c r="F46" s="1278"/>
      <c r="G46" s="1278"/>
      <c r="H46" s="1278"/>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6"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Wabash CUSD #348</v>
      </c>
      <c r="B1" s="2518"/>
      <c r="C1" s="2518"/>
      <c r="D1" s="2518"/>
    </row>
    <row r="2" spans="1:11" s="2005" customFormat="1" ht="12.75" x14ac:dyDescent="0.2">
      <c r="A2" s="2519" t="str">
        <f>'Single Audit Cover'!E7</f>
        <v>20-093-3480-26</v>
      </c>
      <c r="B2" s="2520"/>
      <c r="C2" s="2520"/>
      <c r="D2" s="2520"/>
    </row>
    <row r="3" spans="1:11" s="2005" customFormat="1" ht="12.75" x14ac:dyDescent="0.2">
      <c r="A3" s="2517" t="s">
        <v>1898</v>
      </c>
      <c r="B3" s="2518"/>
      <c r="C3" s="2518"/>
      <c r="D3" s="2518"/>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2044</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2045</v>
      </c>
      <c r="E28" s="1323"/>
      <c r="F28" s="1323"/>
      <c r="G28" s="1323"/>
      <c r="H28" s="1323"/>
      <c r="I28" s="1323"/>
      <c r="J28" s="1323"/>
      <c r="K28" s="1323"/>
    </row>
    <row r="29" spans="1:11" ht="10.5" customHeight="1" x14ac:dyDescent="0.2">
      <c r="A29" s="1300"/>
      <c r="D29" s="2102"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6"/>
      <c r="C42" s="1301">
        <v>11</v>
      </c>
      <c r="D42" s="2018" t="s">
        <v>2049</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2050</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2051</v>
      </c>
    </row>
    <row r="58" spans="1:4" x14ac:dyDescent="0.2">
      <c r="A58" s="1300"/>
      <c r="C58" s="1957"/>
      <c r="D58" s="1303" t="s">
        <v>1422</v>
      </c>
    </row>
    <row r="59" spans="1:4" ht="10.5" customHeight="1" x14ac:dyDescent="0.2">
      <c r="A59" s="1300"/>
      <c r="D59" s="1306" t="s">
        <v>1421</v>
      </c>
    </row>
    <row r="60" spans="1:4" ht="10.5" customHeight="1" x14ac:dyDescent="0.2">
      <c r="A60" s="1300"/>
      <c r="D60" s="2101" t="s">
        <v>2092</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1" t="s">
        <v>2091</v>
      </c>
    </row>
    <row r="65" spans="1:4" x14ac:dyDescent="0.2">
      <c r="A65" s="1300"/>
      <c r="C65" s="1957"/>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1" t="s">
        <v>2091</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2054</v>
      </c>
    </row>
    <row r="92" spans="1:4" x14ac:dyDescent="0.2">
      <c r="A92" s="1300"/>
      <c r="B92" s="1309"/>
      <c r="C92" s="1957"/>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5"/>
      <c r="C96" s="1304">
        <f>C91+1</f>
        <v>28</v>
      </c>
      <c r="D96" s="1303" t="s">
        <v>2056</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2057</v>
      </c>
    </row>
    <row r="101" spans="1:4" ht="3" customHeight="1" x14ac:dyDescent="0.2">
      <c r="A101" s="1300"/>
      <c r="B101" s="2017"/>
      <c r="C101" s="1304"/>
      <c r="D101" s="2019"/>
    </row>
    <row r="102" spans="1:4" x14ac:dyDescent="0.2">
      <c r="A102" s="1300"/>
      <c r="B102" s="1955"/>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2059</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19"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Wabash CUSD #348</v>
      </c>
      <c r="B1" s="2523"/>
      <c r="C1" s="2523"/>
      <c r="D1" s="2523"/>
      <c r="E1" s="2523"/>
    </row>
    <row r="2" spans="1:5" x14ac:dyDescent="0.2">
      <c r="A2" s="2524" t="str">
        <f>'Single Audit Cover'!E7</f>
        <v>20-093-3480-26</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887406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103056</v>
      </c>
    </row>
    <row r="19" spans="1:4" ht="13.5" thickBot="1" x14ac:dyDescent="0.25">
      <c r="A19" s="2023" t="s">
        <v>1452</v>
      </c>
      <c r="D19" s="1343">
        <f>SUM(D10:D17)</f>
        <v>990462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990462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5">
        <f>SUM(D35:D45)</f>
        <v>0</v>
      </c>
    </row>
    <row r="49" spans="2:4" x14ac:dyDescent="0.2">
      <c r="B49" s="1334" t="s">
        <v>1443</v>
      </c>
      <c r="C49" s="1334"/>
      <c r="D49" s="1915">
        <f>D32-D47</f>
        <v>990462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6"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8" t="str">
        <f>'Single Audit Cover'!A7</f>
        <v>Wabash CUSD #348</v>
      </c>
      <c r="B1" s="2529"/>
      <c r="C1" s="2529"/>
      <c r="D1" s="2529"/>
      <c r="E1" s="1411"/>
    </row>
    <row r="2" spans="1:7" ht="13.5" customHeight="1" x14ac:dyDescent="0.2">
      <c r="A2" s="2530" t="str">
        <f>'Single Audit Cover'!E7</f>
        <v>20-093-3480-26</v>
      </c>
      <c r="B2" s="2531"/>
      <c r="C2" s="2531"/>
      <c r="D2" s="2531"/>
      <c r="E2" s="1401"/>
    </row>
    <row r="3" spans="1:7" ht="15.75" customHeight="1" x14ac:dyDescent="0.25">
      <c r="A3" s="2532" t="s">
        <v>1494</v>
      </c>
      <c r="B3" s="2533"/>
      <c r="C3" s="2533"/>
      <c r="D3" s="2533"/>
      <c r="E3" s="1410"/>
    </row>
    <row r="4" spans="1:7" ht="13.5" customHeight="1" x14ac:dyDescent="0.25">
      <c r="A4" s="2534" t="str">
        <f>'Single Audit Cover'!A4</f>
        <v>Year Ending June 30, 2017</v>
      </c>
      <c r="B4" s="2535"/>
      <c r="C4" s="2535"/>
      <c r="D4" s="2535"/>
      <c r="E4" s="1410"/>
    </row>
    <row r="5" spans="1:7" ht="8.25" customHeight="1" x14ac:dyDescent="0.2">
      <c r="C5" s="1350"/>
      <c r="D5" s="1350"/>
    </row>
    <row r="6" spans="1:7" ht="13.5" customHeight="1" x14ac:dyDescent="0.2">
      <c r="A6" s="1342" t="s">
        <v>1847</v>
      </c>
      <c r="C6" s="1350"/>
      <c r="D6" s="1350"/>
    </row>
    <row r="7" spans="1:7" ht="60.95" customHeight="1" x14ac:dyDescent="0.2">
      <c r="A7" s="2527" t="s">
        <v>1902</v>
      </c>
      <c r="B7" s="2527"/>
      <c r="C7" s="2527"/>
      <c r="D7" s="2527"/>
      <c r="E7" s="2527"/>
      <c r="F7" s="2527"/>
    </row>
    <row r="8" spans="1:7" ht="12" customHeight="1" x14ac:dyDescent="0.2">
      <c r="A8" s="1342"/>
      <c r="B8" s="2005"/>
      <c r="C8" s="2005"/>
      <c r="D8" s="2005"/>
      <c r="E8" s="1409"/>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2" t="s">
        <v>2070</v>
      </c>
      <c r="C12" s="1338"/>
      <c r="D12" s="1338"/>
    </row>
    <row r="13" spans="1:7" ht="15" customHeight="1" x14ac:dyDescent="0.2">
      <c r="A13" s="2527" t="s">
        <v>1848</v>
      </c>
      <c r="B13" s="2527"/>
      <c r="C13" s="2527"/>
      <c r="D13" s="2527"/>
      <c r="E13" s="2527"/>
      <c r="F13" s="2527"/>
    </row>
    <row r="14" spans="1:7" ht="9.75" customHeight="1" x14ac:dyDescent="0.2">
      <c r="C14" s="1338"/>
      <c r="D14" s="1338"/>
    </row>
    <row r="15" spans="1:7" ht="13.5" customHeight="1" x14ac:dyDescent="0.2">
      <c r="C15" s="1737" t="s">
        <v>1493</v>
      </c>
      <c r="D15" s="2537" t="s">
        <v>1492</v>
      </c>
      <c r="E15" s="2537"/>
      <c r="F15" s="2537"/>
    </row>
    <row r="16" spans="1:7" ht="13.5" customHeight="1" x14ac:dyDescent="0.2">
      <c r="A16" s="1370"/>
      <c r="B16" s="1342" t="s">
        <v>1491</v>
      </c>
      <c r="C16" s="1737" t="s">
        <v>1490</v>
      </c>
      <c r="D16" s="2538" t="s">
        <v>2071</v>
      </c>
      <c r="E16" s="2538"/>
      <c r="F16" s="2538"/>
    </row>
    <row r="17" spans="1:6" ht="20.45" customHeight="1" x14ac:dyDescent="0.2">
      <c r="A17" s="2048"/>
      <c r="B17" s="2049"/>
      <c r="C17" s="1962"/>
      <c r="D17" s="2536"/>
      <c r="E17" s="2536"/>
      <c r="F17" s="2536"/>
    </row>
    <row r="18" spans="1:6" ht="20.65" customHeight="1" x14ac:dyDescent="0.2">
      <c r="A18" s="2048"/>
      <c r="B18" s="2049"/>
      <c r="C18" s="1962"/>
      <c r="D18" s="2536"/>
      <c r="E18" s="2536"/>
      <c r="F18" s="2536"/>
    </row>
    <row r="19" spans="1:6" ht="20.65" customHeight="1" x14ac:dyDescent="0.2">
      <c r="A19" s="2048"/>
      <c r="B19" s="2049"/>
      <c r="C19" s="1962"/>
      <c r="D19" s="2536"/>
      <c r="E19" s="2536"/>
      <c r="F19" s="2536"/>
    </row>
    <row r="20" spans="1:6" ht="20.65" customHeight="1" x14ac:dyDescent="0.2">
      <c r="A20" s="2048"/>
      <c r="B20" s="2049"/>
      <c r="C20" s="1962"/>
      <c r="D20" s="2536"/>
      <c r="E20" s="2536"/>
      <c r="F20" s="2536"/>
    </row>
    <row r="21" spans="1:6" ht="20.65" customHeight="1" x14ac:dyDescent="0.2">
      <c r="A21" s="2048"/>
      <c r="B21" s="2049"/>
      <c r="C21" s="1962"/>
      <c r="D21" s="2536"/>
      <c r="E21" s="2536"/>
      <c r="F21" s="2536"/>
    </row>
    <row r="22" spans="1:6" ht="20.65" customHeight="1" x14ac:dyDescent="0.2">
      <c r="A22" s="2048"/>
      <c r="B22" s="2049"/>
      <c r="C22" s="1962"/>
      <c r="D22" s="2536"/>
      <c r="E22" s="2536"/>
      <c r="F22" s="2536"/>
    </row>
    <row r="23" spans="1:6" ht="20.65" customHeight="1" x14ac:dyDescent="0.2">
      <c r="A23" s="2048"/>
      <c r="B23" s="2049"/>
      <c r="C23" s="1962"/>
      <c r="D23" s="2536"/>
      <c r="E23" s="2536"/>
      <c r="F23" s="2536"/>
    </row>
    <row r="24" spans="1:6" ht="20.65" customHeight="1" x14ac:dyDescent="0.2">
      <c r="A24" s="2048"/>
      <c r="B24" s="2049"/>
      <c r="C24" s="1962"/>
      <c r="D24" s="2536"/>
      <c r="E24" s="2536"/>
      <c r="F24" s="2536"/>
    </row>
    <row r="25" spans="1:6" ht="20.65" customHeight="1" x14ac:dyDescent="0.2">
      <c r="A25" s="2048"/>
      <c r="B25" s="2049"/>
      <c r="C25" s="1962"/>
      <c r="D25" s="2536"/>
      <c r="E25" s="2536"/>
      <c r="F25" s="2536"/>
    </row>
    <row r="26" spans="1:6" ht="20.65" customHeight="1" x14ac:dyDescent="0.2">
      <c r="A26" s="2048"/>
      <c r="B26" s="2049"/>
      <c r="C26" s="1962"/>
      <c r="D26" s="2536"/>
      <c r="E26" s="2536"/>
      <c r="F26" s="2536"/>
    </row>
    <row r="27" spans="1:6" ht="20.65" customHeight="1" x14ac:dyDescent="0.2">
      <c r="A27" s="2048"/>
      <c r="B27" s="2049"/>
      <c r="C27" s="1962"/>
      <c r="D27" s="2536"/>
      <c r="E27" s="2536"/>
      <c r="F27" s="2536"/>
    </row>
    <row r="28" spans="1:6" ht="20.65" customHeight="1" x14ac:dyDescent="0.2">
      <c r="A28" s="2048"/>
      <c r="B28" s="2049"/>
      <c r="C28" s="1962"/>
      <c r="D28" s="2536"/>
      <c r="E28" s="2536"/>
      <c r="F28" s="2536"/>
    </row>
    <row r="29" spans="1:6" ht="20.65" customHeight="1" x14ac:dyDescent="0.2">
      <c r="A29" s="2048"/>
      <c r="B29" s="2049"/>
      <c r="C29" s="1962"/>
      <c r="D29" s="2536"/>
      <c r="E29" s="2536"/>
      <c r="F29" s="2536"/>
    </row>
    <row r="30" spans="1:6" ht="12" customHeight="1" x14ac:dyDescent="0.2">
      <c r="A30" s="1481"/>
      <c r="B30" s="1673"/>
      <c r="C30" s="1674"/>
      <c r="D30" s="1675"/>
      <c r="E30" s="1405"/>
    </row>
    <row r="31" spans="1:6" ht="12" customHeight="1" x14ac:dyDescent="0.2">
      <c r="A31" s="1738" t="s">
        <v>1940</v>
      </c>
      <c r="B31" s="1673"/>
      <c r="C31" s="1674"/>
      <c r="D31" s="1675"/>
      <c r="E31" s="1405"/>
    </row>
    <row r="32" spans="1:6" ht="30" customHeight="1" x14ac:dyDescent="0.2">
      <c r="A32" s="2540" t="s">
        <v>2072</v>
      </c>
      <c r="B32" s="2540"/>
      <c r="C32" s="2540"/>
      <c r="D32" s="2540"/>
      <c r="E32" s="2540"/>
      <c r="F32" s="2540"/>
    </row>
    <row r="33" spans="1:6" ht="13.5" customHeight="1" x14ac:dyDescent="0.2">
      <c r="A33" s="1481" t="s">
        <v>1754</v>
      </c>
      <c r="B33" s="1673"/>
      <c r="C33" s="1676">
        <v>0</v>
      </c>
      <c r="D33" s="1675"/>
      <c r="E33" s="1405"/>
    </row>
    <row r="34" spans="1:6" ht="13.5" customHeight="1" x14ac:dyDescent="0.2">
      <c r="A34" s="1481" t="s">
        <v>1755</v>
      </c>
      <c r="B34" s="1673"/>
      <c r="C34" s="1677">
        <v>0</v>
      </c>
      <c r="D34" s="1675" t="s">
        <v>2073</v>
      </c>
      <c r="E34" s="2541">
        <f>+C33+C34</f>
        <v>0</v>
      </c>
      <c r="F34" s="2542"/>
    </row>
    <row r="35" spans="1:6" ht="12" customHeight="1" x14ac:dyDescent="0.2">
      <c r="A35" s="1481"/>
      <c r="B35" s="1673"/>
      <c r="C35" s="2050"/>
      <c r="D35" s="1675"/>
      <c r="E35" s="2051"/>
      <c r="F35" s="1406"/>
    </row>
    <row r="36" spans="1:6" ht="13.5" customHeight="1" x14ac:dyDescent="0.2">
      <c r="A36" s="1738" t="s">
        <v>1941</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2074</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3" t="s">
        <v>2075</v>
      </c>
      <c r="C49" s="2543"/>
      <c r="D49" s="2543"/>
      <c r="E49" s="1401"/>
    </row>
    <row r="50" spans="1:5" s="1355" customFormat="1" ht="3.75" customHeight="1" x14ac:dyDescent="0.2">
      <c r="A50" s="1402"/>
      <c r="B50" s="2054"/>
      <c r="C50" s="2054"/>
      <c r="D50" s="2054"/>
      <c r="E50" s="1401"/>
    </row>
    <row r="51" spans="1:5" s="1355" customFormat="1" ht="20.25" customHeight="1" x14ac:dyDescent="0.2">
      <c r="A51" s="1400">
        <v>6</v>
      </c>
      <c r="B51" s="2539" t="s">
        <v>1943</v>
      </c>
      <c r="C51" s="2539"/>
      <c r="D51" s="2539"/>
    </row>
    <row r="52" spans="1:5" ht="14.25" customHeight="1" x14ac:dyDescent="0.2">
      <c r="A52" s="1400"/>
      <c r="B52" s="2539"/>
      <c r="C52" s="2539"/>
      <c r="D52" s="253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60"/>
  <sheetViews>
    <sheetView showGridLines="0" topLeftCell="A13" zoomScaleNormal="100" workbookViewId="0">
      <selection activeCell="I21" sqref="I21"/>
    </sheetView>
  </sheetViews>
  <sheetFormatPr defaultColWidth="33.5703125" defaultRowHeight="12.75" x14ac:dyDescent="0.2"/>
  <cols>
    <col min="1" max="1" width="0.140625" style="1350" customWidth="1"/>
    <col min="2" max="2" width="44.285156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4" t="str">
        <f>'Single Audit Cover'!A7</f>
        <v>Wabash CUSD #348</v>
      </c>
      <c r="C1" s="2545"/>
      <c r="D1" s="2545"/>
      <c r="E1" s="2545"/>
      <c r="F1" s="2545"/>
      <c r="G1" s="2545"/>
      <c r="H1" s="2545"/>
      <c r="I1" s="2545"/>
      <c r="J1" s="2545"/>
      <c r="K1" s="2545"/>
      <c r="L1" s="2545"/>
      <c r="M1" s="2545"/>
    </row>
    <row r="2" spans="2:14" ht="15" x14ac:dyDescent="0.2">
      <c r="B2" s="2546" t="str">
        <f>'Single Audit Cover'!E7</f>
        <v>20-093-3480-26</v>
      </c>
      <c r="C2" s="2546"/>
      <c r="D2" s="2546"/>
      <c r="E2" s="2546"/>
      <c r="F2" s="2546"/>
      <c r="G2" s="2546"/>
      <c r="H2" s="2546"/>
      <c r="I2" s="2546"/>
      <c r="J2" s="2546"/>
      <c r="K2" s="2546"/>
      <c r="L2" s="2546"/>
      <c r="M2" s="2546"/>
      <c r="N2" s="1399"/>
    </row>
    <row r="3" spans="2:14" ht="15" x14ac:dyDescent="0.2">
      <c r="B3" s="2547" t="s">
        <v>1432</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1861</v>
      </c>
      <c r="I8" s="1388" t="s">
        <v>1484</v>
      </c>
      <c r="J8" s="2103" t="s">
        <v>2062</v>
      </c>
      <c r="K8" s="1388" t="s">
        <v>1483</v>
      </c>
      <c r="L8" s="1387" t="s">
        <v>1478</v>
      </c>
      <c r="M8" s="1386" t="s">
        <v>31</v>
      </c>
    </row>
    <row r="9" spans="2:14" ht="13.5" x14ac:dyDescent="0.2">
      <c r="B9" s="2033" t="s">
        <v>1481</v>
      </c>
      <c r="C9" s="1393" t="s">
        <v>1480</v>
      </c>
      <c r="D9" s="1392" t="s">
        <v>2063</v>
      </c>
      <c r="E9" s="1391" t="s">
        <v>1861</v>
      </c>
      <c r="F9" s="1390" t="s">
        <v>2062</v>
      </c>
      <c r="G9" s="1389" t="s">
        <v>1861</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2126</v>
      </c>
      <c r="C11" s="1377"/>
      <c r="D11" s="1376"/>
      <c r="E11" s="1375"/>
      <c r="F11" s="1375"/>
      <c r="G11" s="1375"/>
      <c r="H11" s="1375"/>
      <c r="I11" s="1375"/>
      <c r="J11" s="1375"/>
      <c r="K11" s="1375"/>
      <c r="L11" s="1375">
        <f>+G11+I11+K11</f>
        <v>0</v>
      </c>
      <c r="M11" s="1375"/>
    </row>
    <row r="12" spans="2:14" ht="20.100000000000001" customHeight="1" x14ac:dyDescent="0.2">
      <c r="B12" s="1374" t="s">
        <v>2127</v>
      </c>
      <c r="C12" s="1373"/>
      <c r="D12" s="1372"/>
      <c r="E12" s="1371"/>
      <c r="F12" s="1371"/>
      <c r="G12" s="1371"/>
      <c r="H12" s="1371"/>
      <c r="I12" s="1371"/>
      <c r="J12" s="1371"/>
      <c r="K12" s="1371"/>
      <c r="L12" s="1375">
        <f t="shared" ref="L12:L35" si="0">+G12+I12+K12</f>
        <v>0</v>
      </c>
      <c r="M12" s="1371"/>
    </row>
    <row r="13" spans="2:14" ht="20.100000000000001" customHeight="1" x14ac:dyDescent="0.2">
      <c r="B13" s="1374" t="s">
        <v>1069</v>
      </c>
      <c r="C13" s="1373" t="s">
        <v>2128</v>
      </c>
      <c r="D13" s="1372"/>
      <c r="E13" s="1371">
        <v>319565</v>
      </c>
      <c r="F13" s="1371">
        <v>416687</v>
      </c>
      <c r="G13" s="1371">
        <v>319565</v>
      </c>
      <c r="H13" s="1371"/>
      <c r="I13" s="1371">
        <v>416687</v>
      </c>
      <c r="J13" s="1371"/>
      <c r="K13" s="1371">
        <v>0</v>
      </c>
      <c r="L13" s="1375">
        <f t="shared" si="0"/>
        <v>736252</v>
      </c>
      <c r="M13" s="1371">
        <v>482336</v>
      </c>
    </row>
    <row r="14" spans="2:14" ht="20.100000000000001" customHeight="1" x14ac:dyDescent="0.2">
      <c r="B14" s="1374" t="s">
        <v>1740</v>
      </c>
      <c r="C14" s="1373" t="s">
        <v>2129</v>
      </c>
      <c r="D14" s="1372"/>
      <c r="E14" s="1371">
        <v>20133</v>
      </c>
      <c r="F14" s="1371">
        <v>0</v>
      </c>
      <c r="G14" s="1371">
        <v>20133</v>
      </c>
      <c r="H14" s="1371"/>
      <c r="I14" s="1371">
        <v>0</v>
      </c>
      <c r="J14" s="1371"/>
      <c r="K14" s="1371">
        <v>0</v>
      </c>
      <c r="L14" s="1375">
        <f t="shared" si="0"/>
        <v>20133</v>
      </c>
      <c r="M14" s="1371">
        <v>0</v>
      </c>
    </row>
    <row r="15" spans="2:14" ht="20.100000000000001" customHeight="1" x14ac:dyDescent="0.2">
      <c r="B15" s="1374" t="s">
        <v>857</v>
      </c>
      <c r="C15" s="1373" t="s">
        <v>2130</v>
      </c>
      <c r="D15" s="1372"/>
      <c r="E15" s="1371">
        <v>84313</v>
      </c>
      <c r="F15" s="1371">
        <v>14380</v>
      </c>
      <c r="G15" s="1371">
        <v>84313</v>
      </c>
      <c r="H15" s="1371"/>
      <c r="I15" s="1371">
        <v>14380</v>
      </c>
      <c r="J15" s="1371"/>
      <c r="K15" s="1371">
        <v>0</v>
      </c>
      <c r="L15" s="1375">
        <f t="shared" si="0"/>
        <v>98693</v>
      </c>
      <c r="M15" s="1371">
        <v>16888</v>
      </c>
    </row>
    <row r="16" spans="2:14" ht="20.100000000000001" customHeight="1" x14ac:dyDescent="0.2">
      <c r="B16" s="1374" t="s">
        <v>2154</v>
      </c>
      <c r="C16" s="1373"/>
      <c r="D16" s="1372"/>
      <c r="E16" s="1371">
        <f>SUM(E13:E15)</f>
        <v>424011</v>
      </c>
      <c r="F16" s="1371">
        <f>SUM(F13:F15)</f>
        <v>431067</v>
      </c>
      <c r="G16" s="1371">
        <f>SUM(G13:G15)</f>
        <v>424011</v>
      </c>
      <c r="H16" s="1371"/>
      <c r="I16" s="1371">
        <f>SUM(I13:I15)</f>
        <v>431067</v>
      </c>
      <c r="J16" s="1371"/>
      <c r="K16" s="1371"/>
      <c r="L16" s="1375"/>
      <c r="M16" s="1371"/>
    </row>
    <row r="17" spans="2:13" ht="20.100000000000001" customHeight="1" x14ac:dyDescent="0.2">
      <c r="B17" s="1374"/>
      <c r="C17" s="1373"/>
      <c r="D17" s="1372"/>
      <c r="E17" s="1371"/>
      <c r="F17" s="1371"/>
      <c r="G17" s="1371"/>
      <c r="H17" s="1371"/>
      <c r="I17" s="1371"/>
      <c r="J17" s="1371"/>
      <c r="K17" s="1371"/>
      <c r="L17" s="1375">
        <f t="shared" si="0"/>
        <v>0</v>
      </c>
      <c r="M17" s="1371"/>
    </row>
    <row r="18" spans="2:13" ht="20.100000000000001" customHeight="1" x14ac:dyDescent="0.2">
      <c r="B18" s="1374" t="s">
        <v>2131</v>
      </c>
      <c r="C18" s="1373"/>
      <c r="D18" s="1372"/>
      <c r="E18" s="1371"/>
      <c r="F18" s="1371"/>
      <c r="G18" s="1371"/>
      <c r="H18" s="1371"/>
      <c r="I18" s="1371"/>
      <c r="J18" s="1371"/>
      <c r="K18" s="1371"/>
      <c r="L18" s="1375">
        <f t="shared" si="0"/>
        <v>0</v>
      </c>
      <c r="M18" s="1371"/>
    </row>
    <row r="19" spans="2:13" ht="20.100000000000001" customHeight="1" x14ac:dyDescent="0.2">
      <c r="B19" s="1374" t="s">
        <v>2132</v>
      </c>
      <c r="C19" s="1373"/>
      <c r="D19" s="1372"/>
      <c r="E19" s="1371"/>
      <c r="F19" s="1371"/>
      <c r="G19" s="1371"/>
      <c r="H19" s="1371"/>
      <c r="I19" s="1371"/>
      <c r="J19" s="1371"/>
      <c r="K19" s="1371"/>
      <c r="L19" s="1375">
        <f t="shared" si="0"/>
        <v>0</v>
      </c>
      <c r="M19" s="1371"/>
    </row>
    <row r="20" spans="2:13" ht="20.100000000000001" customHeight="1" x14ac:dyDescent="0.2">
      <c r="B20" s="1374" t="s">
        <v>2163</v>
      </c>
      <c r="C20" s="1373">
        <v>93.787999999999997</v>
      </c>
      <c r="D20" s="1372"/>
      <c r="E20" s="1371">
        <v>35130</v>
      </c>
      <c r="F20" s="1371">
        <v>30374</v>
      </c>
      <c r="G20" s="1371">
        <v>35130</v>
      </c>
      <c r="H20" s="1371"/>
      <c r="I20" s="1371">
        <v>30374</v>
      </c>
      <c r="J20" s="1371"/>
      <c r="K20" s="1371"/>
      <c r="L20" s="1375">
        <f t="shared" si="0"/>
        <v>65504</v>
      </c>
      <c r="M20" s="1371">
        <v>179000</v>
      </c>
    </row>
    <row r="21" spans="2:13" ht="20.100000000000001" customHeight="1" x14ac:dyDescent="0.2">
      <c r="B21" s="1374" t="s">
        <v>2162</v>
      </c>
      <c r="C21" s="1373"/>
      <c r="D21" s="1372"/>
      <c r="E21" s="1371">
        <v>182513</v>
      </c>
      <c r="F21" s="1371">
        <f>103056+12804</f>
        <v>115860</v>
      </c>
      <c r="G21" s="1371">
        <v>182513</v>
      </c>
      <c r="H21" s="1371"/>
      <c r="I21" s="1371">
        <v>115860</v>
      </c>
      <c r="J21" s="1371"/>
      <c r="K21" s="1371"/>
      <c r="L21" s="1375"/>
      <c r="M21" s="1371"/>
    </row>
    <row r="22" spans="2:13" ht="20.100000000000001" customHeight="1" x14ac:dyDescent="0.2">
      <c r="B22" s="1374" t="s">
        <v>2164</v>
      </c>
      <c r="C22" s="1373"/>
      <c r="D22" s="1372"/>
      <c r="E22" s="1371">
        <v>44804</v>
      </c>
      <c r="F22" s="1371"/>
      <c r="G22" s="1371">
        <v>44804</v>
      </c>
      <c r="H22" s="1371"/>
      <c r="I22" s="1371"/>
      <c r="J22" s="1371"/>
      <c r="K22" s="1371"/>
      <c r="L22" s="1375"/>
      <c r="M22" s="1371"/>
    </row>
    <row r="23" spans="2:13" ht="20.100000000000001" customHeight="1" x14ac:dyDescent="0.2">
      <c r="B23" s="1374" t="s">
        <v>2155</v>
      </c>
      <c r="C23" s="1373"/>
      <c r="D23" s="1372"/>
      <c r="E23" s="1371">
        <f>SUM(E20:E22)</f>
        <v>262447</v>
      </c>
      <c r="F23" s="1371">
        <f>SUM(F20:F22)</f>
        <v>146234</v>
      </c>
      <c r="G23" s="1371">
        <f>SUM(G20:G22)</f>
        <v>262447</v>
      </c>
      <c r="H23" s="1371"/>
      <c r="I23" s="1371">
        <f>SUM(I20:I22)</f>
        <v>146234</v>
      </c>
      <c r="J23" s="1371"/>
      <c r="K23" s="1371"/>
      <c r="L23" s="1375"/>
      <c r="M23" s="1371"/>
    </row>
    <row r="24" spans="2:13" ht="20.100000000000001" customHeight="1" x14ac:dyDescent="0.2">
      <c r="B24" s="1374"/>
      <c r="C24" s="1373"/>
      <c r="D24" s="1372"/>
      <c r="E24" s="1371"/>
      <c r="F24" s="1371"/>
      <c r="G24" s="1371"/>
      <c r="H24" s="1371"/>
      <c r="I24" s="1371"/>
      <c r="J24" s="1371"/>
      <c r="K24" s="1371"/>
      <c r="L24" s="1375">
        <f t="shared" si="0"/>
        <v>0</v>
      </c>
      <c r="M24" s="1371"/>
    </row>
    <row r="25" spans="2:13" ht="20.100000000000001" customHeight="1" x14ac:dyDescent="0.2">
      <c r="B25" s="1374" t="s">
        <v>2133</v>
      </c>
      <c r="C25" s="1373"/>
      <c r="D25" s="1372"/>
      <c r="E25" s="1371"/>
      <c r="F25" s="1371"/>
      <c r="G25" s="1371"/>
      <c r="H25" s="1371"/>
      <c r="I25" s="1371"/>
      <c r="J25" s="1371"/>
      <c r="K25" s="1371"/>
      <c r="L25" s="1375">
        <f t="shared" si="0"/>
        <v>0</v>
      </c>
      <c r="M25" s="1371"/>
    </row>
    <row r="26" spans="2:13" ht="20.100000000000001" customHeight="1" x14ac:dyDescent="0.2">
      <c r="B26" s="1374" t="s">
        <v>2134</v>
      </c>
      <c r="C26" s="1373"/>
      <c r="D26" s="1372"/>
      <c r="E26" s="1371"/>
      <c r="F26" s="1371"/>
      <c r="G26" s="1371"/>
      <c r="H26" s="1371"/>
      <c r="I26" s="1371"/>
      <c r="J26" s="1371"/>
      <c r="K26" s="1371"/>
      <c r="L26" s="1375">
        <f t="shared" si="0"/>
        <v>0</v>
      </c>
      <c r="M26" s="1371"/>
    </row>
    <row r="27" spans="2:13" ht="20.100000000000001" customHeight="1" x14ac:dyDescent="0.2">
      <c r="B27" s="1374" t="s">
        <v>2152</v>
      </c>
      <c r="C27" s="1373">
        <v>10.565</v>
      </c>
      <c r="D27" s="1372"/>
      <c r="E27" s="1371">
        <v>30911</v>
      </c>
      <c r="F27" s="1371">
        <v>37391</v>
      </c>
      <c r="G27" s="1371">
        <v>30911</v>
      </c>
      <c r="H27" s="1371"/>
      <c r="I27" s="1371">
        <v>37391</v>
      </c>
      <c r="J27" s="1371"/>
      <c r="K27" s="1371"/>
      <c r="L27" s="1375"/>
      <c r="M27" s="1371"/>
    </row>
    <row r="28" spans="2:13" ht="20.100000000000001" customHeight="1" x14ac:dyDescent="0.2">
      <c r="B28" s="1374" t="s">
        <v>2153</v>
      </c>
      <c r="C28" s="1373">
        <v>10.582000000000001</v>
      </c>
      <c r="D28" s="1372"/>
      <c r="E28" s="1371">
        <v>8559</v>
      </c>
      <c r="F28" s="1371">
        <v>11157</v>
      </c>
      <c r="G28" s="1371">
        <v>8559</v>
      </c>
      <c r="H28" s="1371"/>
      <c r="I28" s="1371">
        <v>11157</v>
      </c>
      <c r="J28" s="1371"/>
      <c r="K28" s="1371"/>
      <c r="L28" s="1375"/>
      <c r="M28" s="1371"/>
    </row>
    <row r="29" spans="2:13" ht="20.100000000000001" customHeight="1" x14ac:dyDescent="0.2">
      <c r="B29" s="1374" t="s">
        <v>2151</v>
      </c>
      <c r="C29" s="1373">
        <v>10.555</v>
      </c>
      <c r="D29" s="2110" t="s">
        <v>2158</v>
      </c>
      <c r="E29" s="1371">
        <v>188065</v>
      </c>
      <c r="F29" s="1371">
        <f>44848-7039</f>
        <v>37809</v>
      </c>
      <c r="G29" s="1371">
        <v>46234</v>
      </c>
      <c r="H29" s="1371"/>
      <c r="I29" s="1371">
        <v>37809</v>
      </c>
      <c r="J29" s="1371"/>
      <c r="K29" s="1371"/>
      <c r="L29" s="1375">
        <f t="shared" si="0"/>
        <v>84043</v>
      </c>
      <c r="M29" s="1371">
        <v>250000</v>
      </c>
    </row>
    <row r="30" spans="2:13" ht="20.100000000000001" customHeight="1" x14ac:dyDescent="0.2">
      <c r="B30" s="1374" t="s">
        <v>2151</v>
      </c>
      <c r="C30" s="1373">
        <v>10.555</v>
      </c>
      <c r="D30" s="1372" t="s">
        <v>2159</v>
      </c>
      <c r="E30" s="1371"/>
      <c r="F30" s="1371">
        <f>189297-777-29517</f>
        <v>159003</v>
      </c>
      <c r="G30" s="1371">
        <v>188065</v>
      </c>
      <c r="H30" s="1371"/>
      <c r="I30" s="1371">
        <v>159003</v>
      </c>
      <c r="J30" s="1371"/>
      <c r="K30" s="1371"/>
      <c r="L30" s="1375">
        <f t="shared" si="0"/>
        <v>347068</v>
      </c>
      <c r="M30" s="1371"/>
    </row>
    <row r="31" spans="2:13" ht="20.100000000000001" customHeight="1" x14ac:dyDescent="0.2">
      <c r="B31" s="1374" t="s">
        <v>1226</v>
      </c>
      <c r="C31" s="1373">
        <v>10.553000000000001</v>
      </c>
      <c r="D31" s="1372" t="s">
        <v>2160</v>
      </c>
      <c r="E31" s="1371">
        <v>62945</v>
      </c>
      <c r="F31" s="1371">
        <f>14078-2185</f>
        <v>11893</v>
      </c>
      <c r="G31" s="1371">
        <v>15618</v>
      </c>
      <c r="H31" s="1371"/>
      <c r="I31" s="1371">
        <v>11893</v>
      </c>
      <c r="J31" s="1371"/>
      <c r="K31" s="1371"/>
      <c r="L31" s="1375">
        <f t="shared" si="0"/>
        <v>27511</v>
      </c>
      <c r="M31" s="1371"/>
    </row>
    <row r="32" spans="2:13" ht="20.100000000000001" customHeight="1" x14ac:dyDescent="0.2">
      <c r="B32" s="1374" t="s">
        <v>1226</v>
      </c>
      <c r="C32" s="1373">
        <v>10.553000000000001</v>
      </c>
      <c r="D32" s="1372" t="s">
        <v>2161</v>
      </c>
      <c r="E32" s="1371"/>
      <c r="F32" s="1371">
        <f>63225-566-9807</f>
        <v>52852</v>
      </c>
      <c r="G32" s="1371">
        <v>62945</v>
      </c>
      <c r="H32" s="1371"/>
      <c r="I32" s="1371">
        <v>52852</v>
      </c>
      <c r="J32" s="1371"/>
      <c r="K32" s="1371"/>
      <c r="L32" s="1375">
        <f t="shared" si="0"/>
        <v>115797</v>
      </c>
      <c r="M32" s="1371"/>
    </row>
    <row r="33" spans="2:14" ht="20.100000000000001" customHeight="1" x14ac:dyDescent="0.2">
      <c r="B33" s="1374" t="s">
        <v>2156</v>
      </c>
      <c r="C33" s="1373"/>
      <c r="D33" s="1372"/>
      <c r="E33" s="1371">
        <f>SUM(E27:E32)</f>
        <v>290480</v>
      </c>
      <c r="F33" s="1371">
        <f>SUM(F27:F32)</f>
        <v>310105</v>
      </c>
      <c r="G33" s="1371">
        <f>SUM(G27:G32)</f>
        <v>352332</v>
      </c>
      <c r="H33" s="1371"/>
      <c r="I33" s="1371">
        <f>SUM(I27:I32)</f>
        <v>310105</v>
      </c>
      <c r="J33" s="1371"/>
      <c r="K33" s="1371"/>
      <c r="L33" s="1375"/>
      <c r="M33" s="1371"/>
    </row>
    <row r="34" spans="2:14" ht="20.100000000000001" customHeight="1" x14ac:dyDescent="0.2">
      <c r="B34" s="1374"/>
      <c r="C34" s="1373"/>
      <c r="D34" s="1372"/>
      <c r="E34" s="1371"/>
      <c r="F34" s="1371"/>
      <c r="G34" s="1371"/>
      <c r="H34" s="1371"/>
      <c r="I34" s="1371"/>
      <c r="J34" s="1371"/>
      <c r="K34" s="1371"/>
      <c r="L34" s="1375"/>
      <c r="M34" s="1371"/>
    </row>
    <row r="35" spans="2:14" ht="20.100000000000001" customHeight="1" x14ac:dyDescent="0.2">
      <c r="B35" s="1374" t="s">
        <v>2157</v>
      </c>
      <c r="C35" s="1373"/>
      <c r="D35" s="1372"/>
      <c r="E35" s="1371">
        <f>E16+E23+E33</f>
        <v>976938</v>
      </c>
      <c r="F35" s="1371">
        <f>F16+F23+F33</f>
        <v>887406</v>
      </c>
      <c r="G35" s="1371">
        <f>G16+G23+G33</f>
        <v>1038790</v>
      </c>
      <c r="H35" s="1371"/>
      <c r="I35" s="1371">
        <f>I16+I23+I33</f>
        <v>887406</v>
      </c>
      <c r="J35" s="1371"/>
      <c r="K35" s="1371"/>
      <c r="L35" s="1375">
        <f t="shared" si="0"/>
        <v>1926196</v>
      </c>
      <c r="M35" s="1371"/>
      <c r="N35" s="1367"/>
    </row>
    <row r="36" spans="2:14" ht="12.75" customHeight="1" x14ac:dyDescent="0.2">
      <c r="B36" s="2036"/>
      <c r="C36" s="2037"/>
      <c r="D36" s="2038"/>
      <c r="E36" s="2039"/>
      <c r="F36" s="2039"/>
      <c r="G36" s="2039"/>
      <c r="H36" s="2039"/>
      <c r="I36" s="2039"/>
      <c r="J36" s="2039"/>
      <c r="K36" s="2039"/>
      <c r="L36" s="2039"/>
      <c r="M36" s="2039"/>
      <c r="N36" s="1367"/>
    </row>
    <row r="37" spans="2:14" x14ac:dyDescent="0.2">
      <c r="B37" s="1305"/>
      <c r="C37" s="1369"/>
      <c r="D37" s="1368"/>
      <c r="E37" s="1305"/>
      <c r="F37" s="1305"/>
      <c r="G37" s="1309"/>
      <c r="H37" s="1309"/>
      <c r="I37" s="1309"/>
      <c r="J37" s="1309"/>
      <c r="K37" s="1309"/>
      <c r="L37" s="1309"/>
      <c r="M37" s="1305"/>
      <c r="N37" s="1367"/>
    </row>
    <row r="38" spans="2:14" ht="13.5" customHeight="1" x14ac:dyDescent="0.2">
      <c r="B38" s="1370" t="s">
        <v>2066</v>
      </c>
      <c r="C38" s="1369"/>
      <c r="D38" s="1368"/>
      <c r="E38" s="1305"/>
      <c r="F38" s="1305"/>
      <c r="G38" s="1309"/>
      <c r="H38" s="1309"/>
      <c r="I38" s="1309"/>
      <c r="J38" s="1309"/>
      <c r="K38" s="1309"/>
      <c r="L38" s="1309"/>
      <c r="M38" s="1305"/>
      <c r="N38" s="1367"/>
    </row>
    <row r="39" spans="2:14" ht="8.25" customHeight="1" x14ac:dyDescent="0.2">
      <c r="B39" s="1370"/>
      <c r="C39" s="1369"/>
      <c r="D39" s="1368"/>
      <c r="E39" s="1305"/>
      <c r="F39" s="1305"/>
      <c r="G39" s="1309"/>
      <c r="H39" s="1309"/>
      <c r="I39" s="1309"/>
      <c r="J39" s="1309"/>
      <c r="K39" s="1309"/>
      <c r="L39" s="1309"/>
      <c r="M39" s="1305"/>
      <c r="N39" s="1367"/>
    </row>
    <row r="40" spans="2:14" x14ac:dyDescent="0.2">
      <c r="B40" s="1963" t="s">
        <v>1948</v>
      </c>
      <c r="C40" s="1964"/>
      <c r="D40" s="1965"/>
      <c r="E40" s="1966"/>
      <c r="F40" s="1966"/>
      <c r="G40" s="1966"/>
      <c r="H40" s="1966"/>
      <c r="I40" s="1350"/>
      <c r="J40" s="1350"/>
    </row>
    <row r="41" spans="2:14" x14ac:dyDescent="0.2">
      <c r="B41" s="1967"/>
      <c r="C41" s="1968"/>
      <c r="D41" s="1969"/>
      <c r="E41" s="1970"/>
      <c r="F41" s="1970"/>
      <c r="G41" s="1350"/>
      <c r="H41" s="1350"/>
      <c r="I41" s="1350"/>
      <c r="J41" s="1350"/>
    </row>
    <row r="42" spans="2:14" ht="13.5" customHeight="1" x14ac:dyDescent="0.2">
      <c r="B42" s="1342" t="s">
        <v>1467</v>
      </c>
      <c r="G42" s="1350"/>
      <c r="H42" s="1350"/>
      <c r="I42" s="1350"/>
      <c r="J42" s="1350"/>
    </row>
    <row r="43" spans="2:14" ht="13.5" customHeight="1" x14ac:dyDescent="0.2">
      <c r="B43" s="2040"/>
      <c r="C43" s="2041"/>
      <c r="D43" s="2042"/>
      <c r="E43" s="2043"/>
      <c r="F43" s="2043"/>
      <c r="G43" s="2043"/>
      <c r="H43" s="2043"/>
      <c r="I43" s="2043"/>
      <c r="J43" s="2043"/>
      <c r="K43" s="2044"/>
      <c r="L43" s="2044"/>
      <c r="M43" s="2043"/>
    </row>
    <row r="44" spans="2:14" ht="9.6" customHeight="1" x14ac:dyDescent="0.2">
      <c r="B44" s="1366"/>
      <c r="C44" s="1365"/>
      <c r="D44" s="1364"/>
      <c r="E44" s="1331"/>
      <c r="F44" s="1331"/>
      <c r="G44" s="1350"/>
      <c r="H44" s="1350"/>
      <c r="I44" s="1350"/>
      <c r="J44" s="1350"/>
    </row>
    <row r="45" spans="2:14" ht="11.25" customHeight="1" x14ac:dyDescent="0.2">
      <c r="B45" s="1361" t="s">
        <v>1466</v>
      </c>
      <c r="C45" s="1363"/>
      <c r="D45" s="1363"/>
      <c r="E45" s="1363"/>
      <c r="F45" s="1363"/>
      <c r="G45" s="1363"/>
      <c r="H45" s="1363"/>
      <c r="I45" s="1360"/>
      <c r="J45" s="1360"/>
      <c r="K45" s="1360"/>
      <c r="L45" s="1360"/>
      <c r="M45" s="1360"/>
    </row>
    <row r="46" spans="2:14" ht="11.25" customHeight="1" x14ac:dyDescent="0.2">
      <c r="B46" s="1362" t="s">
        <v>2067</v>
      </c>
      <c r="C46" s="1360"/>
      <c r="D46" s="1360"/>
      <c r="E46" s="1360"/>
      <c r="F46" s="1360"/>
      <c r="G46" s="1360"/>
      <c r="H46" s="1360"/>
      <c r="I46" s="1360"/>
      <c r="J46" s="1360"/>
      <c r="K46" s="1360"/>
      <c r="L46" s="1360"/>
      <c r="M46" s="1360"/>
    </row>
    <row r="47" spans="2:14" ht="3.95" customHeight="1" x14ac:dyDescent="0.2">
      <c r="B47" s="1362"/>
      <c r="C47" s="1360"/>
      <c r="D47" s="1360"/>
      <c r="E47" s="1360"/>
      <c r="F47" s="1360"/>
      <c r="G47" s="1360"/>
      <c r="H47" s="1360"/>
      <c r="I47" s="1360"/>
      <c r="J47" s="1360"/>
      <c r="K47" s="1360"/>
      <c r="L47" s="1360"/>
      <c r="M47" s="1360"/>
    </row>
    <row r="48" spans="2:14" ht="11.25" customHeight="1" x14ac:dyDescent="0.2">
      <c r="B48" s="1361" t="s">
        <v>1465</v>
      </c>
      <c r="C48" s="1360"/>
      <c r="D48" s="1360"/>
      <c r="E48" s="1360"/>
      <c r="F48" s="1360"/>
      <c r="G48" s="1360"/>
      <c r="H48" s="1360"/>
      <c r="I48" s="1360"/>
      <c r="J48" s="1360"/>
      <c r="K48" s="1360"/>
      <c r="L48" s="1360"/>
      <c r="M48" s="1360"/>
    </row>
    <row r="49" spans="2:13" ht="11.25" customHeight="1" x14ac:dyDescent="0.2">
      <c r="B49" s="1355" t="s">
        <v>2068</v>
      </c>
      <c r="C49" s="1358"/>
      <c r="D49" s="1357"/>
      <c r="E49" s="1355"/>
      <c r="F49" s="1355"/>
      <c r="G49" s="1355"/>
      <c r="H49" s="1355"/>
      <c r="I49" s="1355"/>
      <c r="J49" s="1355"/>
      <c r="K49" s="1356"/>
      <c r="L49" s="1356"/>
      <c r="M49" s="1355"/>
    </row>
    <row r="50" spans="2:13" ht="3.95" customHeight="1" x14ac:dyDescent="0.2">
      <c r="B50" s="1355"/>
      <c r="C50" s="1358"/>
      <c r="D50" s="1357"/>
      <c r="E50" s="1355"/>
      <c r="F50" s="1355"/>
      <c r="G50" s="1355"/>
      <c r="H50" s="1355"/>
      <c r="I50" s="1355"/>
      <c r="J50" s="1355"/>
      <c r="K50" s="1356"/>
      <c r="L50" s="1356"/>
      <c r="M50" s="1355"/>
    </row>
    <row r="51" spans="2:13" ht="11.25" customHeight="1" x14ac:dyDescent="0.2">
      <c r="B51" s="2045" t="s">
        <v>1942</v>
      </c>
      <c r="C51" s="1358"/>
      <c r="D51" s="1357"/>
      <c r="E51" s="1355"/>
      <c r="F51" s="1355"/>
      <c r="G51" s="1355"/>
      <c r="H51" s="1355"/>
      <c r="I51" s="1355"/>
      <c r="J51" s="1355"/>
      <c r="K51" s="1356"/>
      <c r="L51" s="1356"/>
      <c r="M51" s="1355"/>
    </row>
    <row r="52" spans="2:13" ht="3.95" customHeight="1" x14ac:dyDescent="0.2">
      <c r="B52" s="2045"/>
      <c r="C52" s="1358"/>
      <c r="D52" s="1357"/>
      <c r="E52" s="1355"/>
      <c r="F52" s="1355"/>
      <c r="G52" s="1355"/>
      <c r="H52" s="1355"/>
      <c r="I52" s="1355"/>
      <c r="J52" s="1355"/>
      <c r="K52" s="1356"/>
      <c r="L52" s="1356"/>
      <c r="M52" s="1355"/>
    </row>
    <row r="53" spans="2:13" ht="11.25" customHeight="1" x14ac:dyDescent="0.2">
      <c r="B53" s="1916" t="s">
        <v>1901</v>
      </c>
      <c r="C53" s="1358"/>
      <c r="D53" s="1357"/>
      <c r="E53" s="1355"/>
      <c r="F53" s="1355"/>
      <c r="G53" s="1355"/>
      <c r="H53" s="1355"/>
      <c r="I53" s="1355"/>
      <c r="J53" s="1355"/>
      <c r="K53" s="1356"/>
      <c r="L53" s="1356"/>
      <c r="M53" s="1355"/>
    </row>
    <row r="54" spans="2:13" ht="11.25" customHeight="1" x14ac:dyDescent="0.2">
      <c r="B54" s="1355" t="s">
        <v>2069</v>
      </c>
      <c r="G54" s="1350"/>
      <c r="H54" s="1350"/>
      <c r="I54" s="1350"/>
      <c r="J54" s="1350"/>
    </row>
    <row r="55" spans="2:13" ht="11.1" customHeight="1" x14ac:dyDescent="0.2">
      <c r="B55" s="1355"/>
      <c r="G55" s="1350"/>
      <c r="H55" s="1350"/>
      <c r="I55" s="1350"/>
      <c r="J55" s="1350"/>
    </row>
    <row r="56" spans="2:13" ht="11.1" customHeight="1" x14ac:dyDescent="0.2">
      <c r="B56" s="1355"/>
      <c r="G56" s="1350"/>
      <c r="H56" s="1350"/>
      <c r="I56" s="1350"/>
      <c r="J56" s="1350"/>
    </row>
    <row r="57" spans="2:13" ht="13.5" customHeight="1" x14ac:dyDescent="0.2">
      <c r="M57" s="1354"/>
    </row>
    <row r="58" spans="2:13" ht="13.5" customHeight="1" x14ac:dyDescent="0.2">
      <c r="M58" s="1354"/>
    </row>
    <row r="59" spans="2:13" ht="13.5" customHeight="1" x14ac:dyDescent="0.2">
      <c r="M59" s="1354"/>
    </row>
    <row r="60" spans="2:13" ht="13.5" customHeight="1" x14ac:dyDescent="0.2">
      <c r="G60" s="1350"/>
      <c r="H60" s="1350"/>
      <c r="I60" s="1350"/>
      <c r="J60" s="1350"/>
    </row>
    <row r="61" spans="2:13" ht="13.5" customHeight="1" x14ac:dyDescent="0.2">
      <c r="G61" s="1350"/>
      <c r="H61" s="1350"/>
      <c r="I61" s="1350"/>
      <c r="J61" s="1350"/>
    </row>
    <row r="62" spans="2:13" ht="13.5" customHeight="1" x14ac:dyDescent="0.2">
      <c r="G62" s="1350"/>
      <c r="H62" s="1350"/>
      <c r="I62" s="1350"/>
      <c r="J62" s="1350"/>
    </row>
    <row r="63" spans="2:13" ht="13.5" customHeight="1" x14ac:dyDescent="0.2">
      <c r="G63" s="1350"/>
      <c r="H63" s="1350"/>
      <c r="I63" s="1350"/>
      <c r="J63" s="1350"/>
    </row>
    <row r="64" spans="2:13" ht="13.5" customHeight="1" x14ac:dyDescent="0.2">
      <c r="G64" s="1350"/>
      <c r="H64" s="1350"/>
      <c r="I64" s="1350"/>
      <c r="J64" s="1350"/>
    </row>
    <row r="65" spans="7:10" ht="13.5" customHeight="1" x14ac:dyDescent="0.2">
      <c r="G65" s="1350"/>
      <c r="H65" s="1350"/>
      <c r="I65" s="1350"/>
      <c r="J65" s="1350"/>
    </row>
    <row r="66" spans="7:10" ht="13.5" customHeight="1" x14ac:dyDescent="0.2">
      <c r="G66" s="1350"/>
      <c r="H66" s="1350"/>
      <c r="I66" s="1350"/>
      <c r="J66" s="1350"/>
    </row>
    <row r="67" spans="7:10" ht="13.5" customHeight="1" x14ac:dyDescent="0.2"/>
    <row r="68" spans="7:10" ht="13.5" customHeight="1" x14ac:dyDescent="0.2"/>
    <row r="69" spans="7:10" ht="13.5" customHeight="1" x14ac:dyDescent="0.2"/>
    <row r="70" spans="7:10" ht="25.5" customHeight="1" x14ac:dyDescent="0.2"/>
    <row r="71" spans="7:10" ht="25.5" customHeight="1" x14ac:dyDescent="0.2"/>
    <row r="72" spans="7:10" ht="25.5" customHeight="1" x14ac:dyDescent="0.2"/>
    <row r="73" spans="7:10" ht="25.5" customHeight="1" x14ac:dyDescent="0.2"/>
    <row r="74" spans="7:10" ht="25.5" customHeight="1" x14ac:dyDescent="0.2"/>
    <row r="75" spans="7:10" ht="25.5" customHeight="1" x14ac:dyDescent="0.2"/>
    <row r="76" spans="7:10" ht="25.5" customHeight="1" x14ac:dyDescent="0.2"/>
    <row r="77" spans="7:10" ht="25.5" customHeight="1" x14ac:dyDescent="0.2"/>
    <row r="78" spans="7:10" ht="25.5" customHeight="1" x14ac:dyDescent="0.2"/>
    <row r="79" spans="7:10" ht="25.5" customHeight="1" x14ac:dyDescent="0.2"/>
    <row r="80" spans="7:10" ht="25.5" customHeight="1" x14ac:dyDescent="0.2"/>
    <row r="81" ht="25.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4.7" customHeight="1" x14ac:dyDescent="0.2"/>
    <row r="120" ht="12.2"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4.7" customHeight="1" x14ac:dyDescent="0.2"/>
    <row r="160" ht="12.2" customHeight="1" x14ac:dyDescent="0.2"/>
  </sheetData>
  <mergeCells count="4">
    <mergeCell ref="B1:M1"/>
    <mergeCell ref="B2:M2"/>
    <mergeCell ref="B3:M3"/>
    <mergeCell ref="B4:M4"/>
  </mergeCells>
  <pageMargins left="0.09" right="0" top="0.5" bottom="0.5" header="0.25" footer="0.25"/>
  <pageSetup scale="66"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3" zoomScale="110" zoomScaleNormal="110" workbookViewId="0">
      <selection activeCell="B41" sqref="B4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Wabash CUSD #348</v>
      </c>
      <c r="C1" s="2554"/>
      <c r="D1" s="2554"/>
      <c r="E1" s="2554"/>
      <c r="F1" s="2554"/>
      <c r="G1" s="2554"/>
      <c r="H1" s="2554"/>
      <c r="I1" s="2554"/>
      <c r="J1" s="1438"/>
    </row>
    <row r="2" spans="2:10" s="1350" customFormat="1" ht="12.75" customHeight="1" x14ac:dyDescent="0.2">
      <c r="B2" s="2555" t="str">
        <f>'Single Audit Cover'!E7</f>
        <v>20-093-3480-26</v>
      </c>
      <c r="C2" s="2556"/>
      <c r="D2" s="2556"/>
      <c r="E2" s="2556"/>
      <c r="F2" s="2556"/>
      <c r="G2" s="2556"/>
      <c r="H2" s="2556"/>
      <c r="I2" s="2556"/>
      <c r="J2" s="1438"/>
    </row>
    <row r="3" spans="2:10" s="1350" customFormat="1" ht="12.75" customHeight="1" x14ac:dyDescent="0.2">
      <c r="B3" s="2557" t="s">
        <v>1512</v>
      </c>
      <c r="C3" s="2535"/>
      <c r="D3" s="2535"/>
      <c r="E3" s="2535"/>
      <c r="F3" s="2535"/>
      <c r="G3" s="2535"/>
      <c r="H3" s="2535"/>
      <c r="I3" s="2535"/>
      <c r="J3" s="1437"/>
    </row>
    <row r="4" spans="2:10" s="1350" customFormat="1" ht="12.75" customHeight="1" x14ac:dyDescent="0.2">
      <c r="B4" s="2557" t="str">
        <f>'Single Audit Cover'!A4</f>
        <v>Year Ending June 30, 2017</v>
      </c>
      <c r="C4" s="2535"/>
      <c r="D4" s="2535"/>
      <c r="E4" s="2535"/>
      <c r="F4" s="2535"/>
      <c r="G4" s="2535"/>
      <c r="H4" s="2535"/>
      <c r="I4" s="2535"/>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7" t="s">
        <v>1511</v>
      </c>
      <c r="C7" s="2535"/>
      <c r="D7" s="2535"/>
      <c r="E7" s="2535"/>
      <c r="F7" s="2535"/>
      <c r="G7" s="2535"/>
      <c r="H7" s="2535"/>
      <c r="I7" s="253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t="s">
        <v>2141</v>
      </c>
      <c r="D11" s="255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2098</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t="s">
        <v>2098</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t="s">
        <v>2098</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2098</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t="s">
        <v>2098</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t="s">
        <v>2141</v>
      </c>
      <c r="E29" s="2559"/>
      <c r="F29" s="2559"/>
      <c r="G29" s="2559"/>
      <c r="H29" s="2559"/>
      <c r="I29" s="255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t="s">
        <v>2098</v>
      </c>
      <c r="H33" s="1355" t="s">
        <v>105</v>
      </c>
    </row>
    <row r="35" spans="2:9" x14ac:dyDescent="0.2">
      <c r="B35" s="2059" t="s">
        <v>2077</v>
      </c>
      <c r="C35" s="1419"/>
      <c r="D35" s="1337"/>
    </row>
    <row r="36" spans="2:9" ht="6" customHeight="1" x14ac:dyDescent="0.2">
      <c r="B36" s="2059"/>
      <c r="C36" s="1419"/>
      <c r="D36" s="1337"/>
    </row>
    <row r="37" spans="2:9" ht="17.25" customHeight="1" x14ac:dyDescent="0.2">
      <c r="B37" s="2060" t="s">
        <v>1500</v>
      </c>
      <c r="C37" s="2560" t="s">
        <v>1499</v>
      </c>
      <c r="D37" s="2561"/>
      <c r="E37" s="2561"/>
      <c r="F37" s="2562"/>
      <c r="G37" s="2560" t="s">
        <v>2078</v>
      </c>
      <c r="H37" s="2561"/>
      <c r="I37" s="2562"/>
    </row>
    <row r="38" spans="2:9" ht="16.5" customHeight="1" x14ac:dyDescent="0.2">
      <c r="B38" s="2061" t="s">
        <v>2145</v>
      </c>
      <c r="C38" s="2549" t="s">
        <v>1225</v>
      </c>
      <c r="D38" s="2550"/>
      <c r="E38" s="2550"/>
      <c r="F38" s="2551"/>
      <c r="G38" s="2563">
        <v>234145</v>
      </c>
      <c r="H38" s="2564"/>
      <c r="I38" s="2565"/>
    </row>
    <row r="39" spans="2:9" ht="16.5" customHeight="1" x14ac:dyDescent="0.2">
      <c r="B39" s="2061">
        <v>10.553000000000001</v>
      </c>
      <c r="C39" s="2549" t="s">
        <v>1226</v>
      </c>
      <c r="D39" s="2550"/>
      <c r="E39" s="2550"/>
      <c r="F39" s="2551"/>
      <c r="G39" s="2552">
        <v>0</v>
      </c>
      <c r="H39" s="2552"/>
      <c r="I39" s="2552"/>
    </row>
    <row r="40" spans="2:9" ht="16.5" customHeight="1" x14ac:dyDescent="0.2">
      <c r="B40" s="2061">
        <v>84.01</v>
      </c>
      <c r="C40" s="2549" t="s">
        <v>1069</v>
      </c>
      <c r="D40" s="2550"/>
      <c r="E40" s="2550"/>
      <c r="F40" s="2551"/>
      <c r="G40" s="2552">
        <v>416968</v>
      </c>
      <c r="H40" s="2552"/>
      <c r="I40" s="2552"/>
    </row>
    <row r="41" spans="2:9" ht="16.5" customHeight="1" x14ac:dyDescent="0.2">
      <c r="B41" s="2061" t="s">
        <v>2143</v>
      </c>
      <c r="C41" s="2549" t="s">
        <v>857</v>
      </c>
      <c r="D41" s="2550"/>
      <c r="E41" s="2550"/>
      <c r="F41" s="2551"/>
      <c r="G41" s="2552">
        <v>10917</v>
      </c>
      <c r="H41" s="2552"/>
      <c r="I41" s="2552"/>
    </row>
    <row r="42" spans="2:9" ht="16.5" customHeight="1" x14ac:dyDescent="0.2">
      <c r="B42" s="2061">
        <v>93.787999999999997</v>
      </c>
      <c r="C42" s="2549" t="s">
        <v>2144</v>
      </c>
      <c r="D42" s="2550"/>
      <c r="E42" s="2550"/>
      <c r="F42" s="2551"/>
      <c r="G42" s="2552">
        <v>156370</v>
      </c>
      <c r="H42" s="2552"/>
      <c r="I42" s="2552"/>
    </row>
    <row r="43" spans="2:9" ht="16.5" customHeight="1" x14ac:dyDescent="0.2">
      <c r="B43" s="2061"/>
      <c r="C43" s="2566" t="s">
        <v>2079</v>
      </c>
      <c r="D43" s="2567"/>
      <c r="E43" s="2567"/>
      <c r="F43" s="2568"/>
      <c r="G43" s="2569">
        <f>SUM(G38:I42)</f>
        <v>818400</v>
      </c>
      <c r="H43" s="2569"/>
      <c r="I43" s="2569"/>
    </row>
    <row r="44" spans="2:9" ht="12.75" customHeight="1" x14ac:dyDescent="0.2"/>
    <row r="45" spans="2:9" ht="12.75" customHeight="1" x14ac:dyDescent="0.2">
      <c r="B45" s="1430" t="s">
        <v>2080</v>
      </c>
      <c r="D45" s="2570">
        <f>435183+14830+156370+234145</f>
        <v>840528</v>
      </c>
      <c r="E45" s="2571"/>
    </row>
    <row r="46" spans="2:9" ht="5.25" customHeight="1" x14ac:dyDescent="0.2">
      <c r="B46" s="2062"/>
      <c r="D46" s="2063"/>
      <c r="E46" s="2064"/>
    </row>
    <row r="47" spans="2:9" ht="12.75" customHeight="1" x14ac:dyDescent="0.2">
      <c r="B47" s="1355" t="s">
        <v>2081</v>
      </c>
      <c r="C47" s="1355"/>
      <c r="D47" s="2065">
        <f>+G43/D45</f>
        <v>0.97367369082291133</v>
      </c>
      <c r="E47" s="2066"/>
      <c r="F47" s="2067"/>
      <c r="I47" s="2068"/>
    </row>
    <row r="48" spans="2:9" ht="9.9499999999999993" customHeight="1" x14ac:dyDescent="0.2"/>
    <row r="49" spans="1:9" x14ac:dyDescent="0.2">
      <c r="B49" s="1358" t="s">
        <v>1498</v>
      </c>
      <c r="C49" s="1370"/>
      <c r="D49" s="1370"/>
      <c r="E49" s="2572">
        <v>750000</v>
      </c>
      <c r="F49" s="2572"/>
      <c r="G49" s="2572"/>
      <c r="H49" s="1404"/>
    </row>
    <row r="51" spans="1:9" ht="13.5" customHeight="1" x14ac:dyDescent="0.2">
      <c r="B51" s="1358" t="s">
        <v>1497</v>
      </c>
      <c r="C51" s="1370"/>
      <c r="E51" s="1418" t="s">
        <v>2098</v>
      </c>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Wabash CUSD #348</v>
      </c>
      <c r="C1" s="2553"/>
      <c r="D1" s="2553"/>
      <c r="E1" s="2553"/>
      <c r="F1" s="2553"/>
      <c r="G1" s="2553"/>
      <c r="H1" s="2553"/>
      <c r="I1" s="2553"/>
      <c r="J1" s="2553"/>
      <c r="K1" s="2553"/>
      <c r="L1" s="1471"/>
      <c r="M1" s="1471"/>
    </row>
    <row r="2" spans="1:13" ht="12" customHeight="1" x14ac:dyDescent="0.2">
      <c r="B2" s="2555" t="str">
        <f>'Single Audit Cover'!E7</f>
        <v>20-093-3480-26</v>
      </c>
      <c r="C2" s="2555"/>
      <c r="D2" s="2555"/>
      <c r="E2" s="2555"/>
      <c r="F2" s="2555"/>
      <c r="G2" s="2555"/>
      <c r="H2" s="2555"/>
      <c r="I2" s="2555"/>
      <c r="J2" s="2555"/>
      <c r="K2" s="2555"/>
      <c r="L2" s="1470"/>
      <c r="M2" s="1469"/>
    </row>
    <row r="3" spans="1:13" ht="10.35" customHeight="1" x14ac:dyDescent="0.2">
      <c r="B3" s="2534" t="s">
        <v>1512</v>
      </c>
      <c r="C3" s="2534"/>
      <c r="D3" s="2534"/>
      <c r="E3" s="2534"/>
      <c r="F3" s="2534"/>
      <c r="G3" s="2534"/>
      <c r="H3" s="2534"/>
      <c r="I3" s="2534"/>
      <c r="J3" s="2534"/>
      <c r="K3" s="2534"/>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2024</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2087</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Wabash CUSD #348</v>
      </c>
      <c r="C1" s="2579"/>
      <c r="D1" s="2579"/>
      <c r="E1" s="2579"/>
      <c r="F1" s="2579"/>
      <c r="G1" s="2579"/>
      <c r="H1" s="2579"/>
      <c r="I1" s="2579"/>
      <c r="J1" s="2579"/>
      <c r="K1" s="2579"/>
      <c r="L1" s="1490"/>
    </row>
    <row r="2" spans="1:12" ht="12.75" customHeight="1" x14ac:dyDescent="0.2">
      <c r="B2" s="2580" t="str">
        <f>'Single Audit Cover'!E7</f>
        <v>20-093-3480-26</v>
      </c>
      <c r="C2" s="2580"/>
      <c r="D2" s="2580"/>
      <c r="E2" s="2580"/>
      <c r="F2" s="2580"/>
      <c r="G2" s="2580"/>
      <c r="H2" s="2580"/>
      <c r="I2" s="2580"/>
      <c r="J2" s="2580"/>
      <c r="K2" s="2580"/>
      <c r="L2" s="1489"/>
    </row>
    <row r="3" spans="1:12" ht="12.75" customHeight="1" x14ac:dyDescent="0.2">
      <c r="B3" s="2534" t="s">
        <v>1512</v>
      </c>
      <c r="C3" s="2534"/>
      <c r="D3" s="2534"/>
      <c r="E3" s="2534"/>
      <c r="F3" s="2534"/>
      <c r="G3" s="2534"/>
      <c r="H3" s="2534"/>
      <c r="I3" s="2534"/>
      <c r="J3" s="2534"/>
      <c r="K3" s="2534"/>
      <c r="L3" s="1468"/>
    </row>
    <row r="4" spans="1:12" ht="12.75" customHeight="1" x14ac:dyDescent="0.2">
      <c r="B4" s="2534" t="str">
        <f>'Single Audit Cover'!A4</f>
        <v>Year Ending June 30, 2017</v>
      </c>
      <c r="C4" s="2534"/>
      <c r="D4" s="2534"/>
      <c r="E4" s="2534"/>
      <c r="F4" s="2534"/>
      <c r="G4" s="2534"/>
      <c r="H4" s="2534"/>
      <c r="I4" s="2534"/>
      <c r="J4" s="2534"/>
      <c r="K4" s="2534"/>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2024</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8" sqref="D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Wabash CUSD #348</v>
      </c>
      <c r="C1" s="2553"/>
      <c r="D1" s="2553"/>
      <c r="E1" s="1500"/>
    </row>
    <row r="2" spans="2:5" s="1370" customFormat="1" ht="12.75" customHeight="1" x14ac:dyDescent="0.2">
      <c r="B2" s="2555" t="str">
        <f>'Single Audit Cover'!E7</f>
        <v>20-093-3480-26</v>
      </c>
      <c r="C2" s="2555"/>
      <c r="D2" s="2555"/>
      <c r="E2" s="1499"/>
    </row>
    <row r="3" spans="2:5" s="1331" customFormat="1" ht="12.75" customHeight="1" x14ac:dyDescent="0.2">
      <c r="B3" s="2534" t="s">
        <v>1561</v>
      </c>
      <c r="C3" s="2534"/>
      <c r="D3" s="2534"/>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1903</v>
      </c>
      <c r="C5" s="1481"/>
      <c r="D5" s="1481"/>
      <c r="E5" s="1481"/>
    </row>
    <row r="6" spans="2:5" s="1370" customFormat="1" ht="13.5" customHeight="1" x14ac:dyDescent="0.2">
      <c r="B6" s="1497" t="s">
        <v>1560</v>
      </c>
      <c r="C6" s="1497" t="s">
        <v>1559</v>
      </c>
      <c r="D6" s="1497" t="s">
        <v>1558</v>
      </c>
    </row>
    <row r="7" spans="2:5" ht="13.5" customHeight="1" x14ac:dyDescent="0.2">
      <c r="B7" s="1688" t="s">
        <v>2146</v>
      </c>
      <c r="C7" s="1496" t="s">
        <v>2147</v>
      </c>
      <c r="D7" s="1496" t="s">
        <v>2150</v>
      </c>
      <c r="E7" s="1496"/>
    </row>
    <row r="8" spans="2:5" ht="13.5" customHeight="1" x14ac:dyDescent="0.2">
      <c r="B8" s="1688"/>
      <c r="C8" s="1496" t="s">
        <v>2148</v>
      </c>
      <c r="D8" s="1496"/>
      <c r="E8" s="1496"/>
    </row>
    <row r="9" spans="2:5" ht="13.5" customHeight="1" x14ac:dyDescent="0.2">
      <c r="B9" s="1689"/>
      <c r="C9" s="1409" t="s">
        <v>2149</v>
      </c>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Wabash CUSD #348</v>
      </c>
      <c r="C1" s="2553"/>
      <c r="D1" s="2553"/>
      <c r="E1" s="2553"/>
      <c r="F1" s="1490"/>
      <c r="G1" s="1490"/>
      <c r="H1" s="1490"/>
      <c r="I1" s="1490"/>
      <c r="J1" s="1490"/>
      <c r="K1" s="1490"/>
      <c r="L1" s="1490"/>
    </row>
    <row r="2" spans="2:12" ht="13.5" customHeight="1" x14ac:dyDescent="0.2">
      <c r="B2" s="2555" t="str">
        <f>'Single Audit Cover'!E7</f>
        <v>20-093-3480-26</v>
      </c>
      <c r="C2" s="2555"/>
      <c r="D2" s="2555"/>
      <c r="E2" s="2555"/>
      <c r="F2" s="1489"/>
      <c r="G2" s="1489"/>
      <c r="H2" s="1489"/>
      <c r="I2" s="1489"/>
      <c r="J2" s="1489"/>
      <c r="K2" s="1489"/>
      <c r="L2" s="1489"/>
    </row>
    <row r="3" spans="2:12" ht="13.5" customHeight="1" x14ac:dyDescent="0.2">
      <c r="B3" s="2534" t="s">
        <v>1569</v>
      </c>
      <c r="C3" s="2534"/>
      <c r="D3" s="2534"/>
      <c r="E3" s="2534"/>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20-093-3480-26</v>
      </c>
    </row>
    <row r="3" spans="1:2" x14ac:dyDescent="0.2">
      <c r="A3" t="s">
        <v>1110</v>
      </c>
      <c r="B3" s="1221" t="str">
        <f>COVER!A15</f>
        <v>Wabash</v>
      </c>
    </row>
    <row r="4" spans="1:2" x14ac:dyDescent="0.2">
      <c r="A4" t="s">
        <v>1166</v>
      </c>
      <c r="B4" s="1221" t="str">
        <f>COVER!A17</f>
        <v>Wabash CUSD #348</v>
      </c>
    </row>
    <row r="5" spans="1:2" x14ac:dyDescent="0.2">
      <c r="A5" t="s">
        <v>799</v>
      </c>
      <c r="B5" s="1221" t="str">
        <f>COVER!A38</f>
        <v>Tim Buss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 xml:space="preserve">ACCRUAL </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Yes</v>
      </c>
    </row>
    <row r="13" spans="1:2" x14ac:dyDescent="0.2">
      <c r="A13" s="12" t="s">
        <v>1933</v>
      </c>
      <c r="B13" s="1221" t="str">
        <f>IF(COVER!J30="x","Yes",IF(COVER!L30="x","No",0))</f>
        <v>Yes</v>
      </c>
    </row>
    <row r="14" spans="1:2" x14ac:dyDescent="0.2">
      <c r="A14" t="s">
        <v>555</v>
      </c>
      <c r="B14" s="1221" t="str">
        <f>IF(COVER!J31="x","Yes",IF(COVER!L31="x","No",0))</f>
        <v>Yes</v>
      </c>
    </row>
    <row r="15" spans="1:2" x14ac:dyDescent="0.2">
      <c r="A15" t="s">
        <v>657</v>
      </c>
      <c r="B15" s="1221" t="str">
        <f>COVER!T23</f>
        <v>65-016025</v>
      </c>
    </row>
    <row r="16" spans="1:2" x14ac:dyDescent="0.2">
      <c r="A16" t="s">
        <v>490</v>
      </c>
      <c r="B16" s="1221" t="str">
        <f>COVER!T13</f>
        <v>Watler Accounting , CPA, PC</v>
      </c>
    </row>
    <row r="17" spans="1:2" x14ac:dyDescent="0.2">
      <c r="A17" t="s">
        <v>1030</v>
      </c>
      <c r="B17" s="1221" t="str">
        <f>COVER!T15</f>
        <v>Janet L. Storey, CPA</v>
      </c>
    </row>
    <row r="18" spans="1:2" x14ac:dyDescent="0.2">
      <c r="A18" t="s">
        <v>1345</v>
      </c>
      <c r="B18" s="1221" t="str">
        <f>COVER!T17</f>
        <v>528 N. Market St</v>
      </c>
    </row>
    <row r="19" spans="1:2" x14ac:dyDescent="0.2">
      <c r="A19" t="s">
        <v>1032</v>
      </c>
      <c r="B19" s="1221" t="str">
        <f>COVER!T25</f>
        <v>jls@watler.com</v>
      </c>
    </row>
    <row r="20" spans="1:2" x14ac:dyDescent="0.2">
      <c r="A20" t="s">
        <v>1033</v>
      </c>
      <c r="B20" s="1221" t="str">
        <f>COVER!T19</f>
        <v>Mt. Carmel</v>
      </c>
    </row>
    <row r="21" spans="1:2" x14ac:dyDescent="0.2">
      <c r="A21" t="s">
        <v>558</v>
      </c>
      <c r="B21" s="1221" t="str">
        <f>COVER!X19</f>
        <v xml:space="preserve">IL </v>
      </c>
    </row>
    <row r="22" spans="1:2" x14ac:dyDescent="0.2">
      <c r="A22" t="s">
        <v>1034</v>
      </c>
      <c r="B22" s="1221">
        <f>COVER!Z19</f>
        <v>62863</v>
      </c>
    </row>
    <row r="23" spans="1:2" x14ac:dyDescent="0.2">
      <c r="A23" t="s">
        <v>1347</v>
      </c>
      <c r="B23" s="1221" t="str">
        <f>COVER!T21</f>
        <v>618-262-5446</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5">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2506052</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3112147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2506052</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4492282</v>
      </c>
      <c r="C91" s="13" t="s">
        <v>653</v>
      </c>
      <c r="D91" s="13" t="str">
        <f t="shared" si="0"/>
        <v>Error?</v>
      </c>
    </row>
    <row r="92" spans="1:4" x14ac:dyDescent="0.2">
      <c r="A92" s="54">
        <v>31</v>
      </c>
      <c r="B92" s="1221">
        <f>'Assets-Liab 5-6'!C39</f>
        <v>-1920135</v>
      </c>
      <c r="D92" s="13" t="str">
        <f t="shared" si="0"/>
        <v>Error?</v>
      </c>
    </row>
    <row r="93" spans="1:4" x14ac:dyDescent="0.2">
      <c r="A93" s="54">
        <v>32</v>
      </c>
      <c r="B93" s="1221">
        <f>'Assets-Liab 5-6'!C41</f>
        <v>3112147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649194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649194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649194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950210</v>
      </c>
      <c r="C122" s="13" t="s">
        <v>653</v>
      </c>
      <c r="D122" s="13" t="str">
        <f t="shared" si="0"/>
        <v>Error?</v>
      </c>
    </row>
    <row r="123" spans="1:4" x14ac:dyDescent="0.2">
      <c r="A123" s="54">
        <v>62</v>
      </c>
      <c r="B123" s="1221">
        <f>'Assets-Liab 5-6'!D39</f>
        <v>-649194</v>
      </c>
      <c r="D123" s="13" t="str">
        <f t="shared" si="0"/>
        <v>Error?</v>
      </c>
    </row>
    <row r="124" spans="1:4" x14ac:dyDescent="0.2">
      <c r="A124" s="54">
        <v>63</v>
      </c>
      <c r="B124" s="1221">
        <f>'Assets-Liab 5-6'!D41</f>
        <v>649194</v>
      </c>
      <c r="C124" s="13" t="s">
        <v>653</v>
      </c>
      <c r="D124" s="13" t="str">
        <f t="shared" si="0"/>
        <v>Error?</v>
      </c>
    </row>
    <row r="125" spans="1:4" x14ac:dyDescent="0.2">
      <c r="A125" s="82">
        <v>64</v>
      </c>
      <c r="D125" s="13" t="str">
        <f t="shared" si="0"/>
        <v>OK</v>
      </c>
    </row>
    <row r="126" spans="1:4" x14ac:dyDescent="0.2">
      <c r="A126" s="54">
        <v>65</v>
      </c>
      <c r="B126" s="1221">
        <f>'Assets-Liab 5-6'!E6</f>
        <v>695080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731357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695080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695465</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731357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259756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479167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259756</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463688</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479167</v>
      </c>
      <c r="C171" s="13" t="s">
        <v>653</v>
      </c>
      <c r="D171" s="13" t="str">
        <f t="shared" si="1"/>
        <v>Error?</v>
      </c>
    </row>
    <row r="172" spans="1:4" x14ac:dyDescent="0.2">
      <c r="A172" s="82">
        <v>111</v>
      </c>
      <c r="D172" s="13" t="str">
        <f t="shared" si="1"/>
        <v>OK</v>
      </c>
    </row>
    <row r="173" spans="1:4" x14ac:dyDescent="0.2">
      <c r="A173" s="54">
        <v>112</v>
      </c>
      <c r="B173" s="1221">
        <f>'Assets-Liab 5-6'!G6</f>
        <v>575202</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840800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575202</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575247</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840800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561878</v>
      </c>
      <c r="D273" s="13" t="str">
        <f t="shared" si="3"/>
        <v>Error?</v>
      </c>
    </row>
    <row r="274" spans="1:4" x14ac:dyDescent="0.2">
      <c r="A274" s="54">
        <v>213</v>
      </c>
      <c r="B274" s="1221">
        <f>'Assets-Liab 5-6'!M17</f>
        <v>18419970</v>
      </c>
      <c r="D274" s="13" t="str">
        <f t="shared" si="3"/>
        <v>Error?</v>
      </c>
    </row>
    <row r="275" spans="1:4" x14ac:dyDescent="0.2">
      <c r="A275" s="54">
        <v>214</v>
      </c>
      <c r="B275" s="1221">
        <f>'Assets-Liab 5-6'!M18</f>
        <v>324208</v>
      </c>
      <c r="D275" s="13" t="str">
        <f t="shared" si="3"/>
        <v>Error?</v>
      </c>
    </row>
    <row r="276" spans="1:4" x14ac:dyDescent="0.2">
      <c r="A276" s="54">
        <v>215</v>
      </c>
      <c r="B276" s="1221">
        <f>'Assets-Liab 5-6'!M19</f>
        <v>3703599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23009655</v>
      </c>
      <c r="C279" s="13" t="s">
        <v>653</v>
      </c>
      <c r="D279" s="13" t="str">
        <f t="shared" si="3"/>
        <v>Error?</v>
      </c>
    </row>
    <row r="280" spans="1:4" x14ac:dyDescent="0.2">
      <c r="A280" s="54">
        <v>219</v>
      </c>
      <c r="B280" s="1221">
        <f>'Assets-Liab 5-6'!M40</f>
        <v>23009655</v>
      </c>
      <c r="D280" s="13" t="str">
        <f t="shared" si="3"/>
        <v>Error?</v>
      </c>
    </row>
    <row r="281" spans="1:4" x14ac:dyDescent="0.2">
      <c r="A281" s="54">
        <v>220</v>
      </c>
      <c r="B281" s="1221">
        <f>'Assets-Liab 5-6'!M41</f>
        <v>23009655</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767665</v>
      </c>
      <c r="D283" s="13" t="str">
        <f t="shared" si="3"/>
        <v>Error?</v>
      </c>
    </row>
    <row r="284" spans="1:4" x14ac:dyDescent="0.2">
      <c r="A284" s="54">
        <v>223</v>
      </c>
      <c r="B284" s="1221">
        <f>'Assets-Liab 5-6'!N23</f>
        <v>767665</v>
      </c>
      <c r="C284" s="13" t="s">
        <v>653</v>
      </c>
      <c r="D284" s="13" t="str">
        <f t="shared" si="3"/>
        <v>Error?</v>
      </c>
    </row>
    <row r="285" spans="1:4" x14ac:dyDescent="0.2">
      <c r="A285" s="54">
        <v>224</v>
      </c>
      <c r="B285" s="1221">
        <f>'Assets-Liab 5-6'!N36</f>
        <v>767665</v>
      </c>
      <c r="D285" s="13" t="str">
        <f t="shared" si="3"/>
        <v>Error?</v>
      </c>
    </row>
    <row r="286" spans="1:4" x14ac:dyDescent="0.2">
      <c r="A286" s="82">
        <v>225</v>
      </c>
      <c r="D286" s="13" t="str">
        <f t="shared" si="3"/>
        <v>OK</v>
      </c>
    </row>
    <row r="287" spans="1:4" x14ac:dyDescent="0.2">
      <c r="A287" s="54">
        <v>226</v>
      </c>
      <c r="B287" s="1221">
        <f>'Assets-Liab 5-6'!N37</f>
        <v>767665</v>
      </c>
      <c r="C287" s="13" t="s">
        <v>653</v>
      </c>
      <c r="D287" s="13" t="str">
        <f t="shared" si="3"/>
        <v>Error?</v>
      </c>
    </row>
    <row r="288" spans="1:4" x14ac:dyDescent="0.2">
      <c r="A288" s="54">
        <v>227</v>
      </c>
      <c r="B288" s="1221">
        <f>'Assets-Liab 5-6'!N41</f>
        <v>767665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4231996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347288</v>
      </c>
      <c r="D717" s="13" t="str">
        <f t="shared" si="10"/>
        <v>Error?</v>
      </c>
    </row>
    <row r="718" spans="1:4" x14ac:dyDescent="0.2">
      <c r="A718" s="54">
        <v>657</v>
      </c>
      <c r="B718" s="1221">
        <f>'Expenditures 15-22'!C14</f>
        <v>114229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5862094</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261124</v>
      </c>
      <c r="D722" s="13" t="str">
        <f t="shared" si="10"/>
        <v>Error?</v>
      </c>
    </row>
    <row r="723" spans="1:4" x14ac:dyDescent="0.2">
      <c r="A723" s="54">
        <v>662</v>
      </c>
      <c r="B723" s="1221">
        <f>'Expenditures 15-22'!C38</f>
        <v>95044</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150669</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506837</v>
      </c>
      <c r="C727" s="13" t="s">
        <v>653</v>
      </c>
      <c r="D727" s="13" t="str">
        <f t="shared" si="10"/>
        <v>Error?</v>
      </c>
    </row>
    <row r="728" spans="1:4" x14ac:dyDescent="0.2">
      <c r="A728" s="54">
        <v>667</v>
      </c>
      <c r="B728" s="1221">
        <f>'Expenditures 15-22'!C44</f>
        <v>15750</v>
      </c>
      <c r="D728" s="13" t="str">
        <f t="shared" si="10"/>
        <v>Error?</v>
      </c>
    </row>
    <row r="729" spans="1:4" x14ac:dyDescent="0.2">
      <c r="A729" s="54">
        <v>668</v>
      </c>
      <c r="B729" s="1221">
        <f>'Expenditures 15-22'!C45</f>
        <v>79688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95438</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258740</v>
      </c>
      <c r="D733" s="13" t="str">
        <f t="shared" si="10"/>
        <v>Error?</v>
      </c>
    </row>
    <row r="734" spans="1:4" x14ac:dyDescent="0.2">
      <c r="A734" s="54">
        <v>673</v>
      </c>
      <c r="B734" s="1221">
        <f>'Expenditures 15-22'!C53</f>
        <v>258740</v>
      </c>
      <c r="C734" s="13" t="s">
        <v>653</v>
      </c>
      <c r="D734" s="13" t="str">
        <f t="shared" si="10"/>
        <v>Error?</v>
      </c>
    </row>
    <row r="735" spans="1:4" x14ac:dyDescent="0.2">
      <c r="A735" s="54">
        <v>674</v>
      </c>
      <c r="B735" s="1221">
        <f>'Expenditures 15-22'!C55</f>
        <v>470329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470329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154492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154492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38551</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38551</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1524387</v>
      </c>
      <c r="C755" s="13" t="s">
        <v>653</v>
      </c>
      <c r="D755" s="13" t="str">
        <f t="shared" si="10"/>
        <v>Error?</v>
      </c>
    </row>
    <row r="756" spans="1:4" x14ac:dyDescent="0.2">
      <c r="A756" s="54">
        <v>695</v>
      </c>
      <c r="B756" s="1221">
        <f>'Expenditures 15-22'!C75</f>
        <v>106241</v>
      </c>
      <c r="D756" s="13" t="str">
        <f t="shared" si="10"/>
        <v>Error?</v>
      </c>
    </row>
    <row r="757" spans="1:4" x14ac:dyDescent="0.2">
      <c r="A757" s="54">
        <v>696</v>
      </c>
      <c r="B757" s="1221">
        <f>'Expenditures 15-22'!C114</f>
        <v>7492722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626769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56878</v>
      </c>
      <c r="D775" s="13" t="str">
        <f t="shared" si="11"/>
        <v>Error?</v>
      </c>
    </row>
    <row r="776" spans="1:4" x14ac:dyDescent="0.2">
      <c r="A776" s="54">
        <v>715</v>
      </c>
      <c r="B776" s="1221">
        <f>'Expenditures 15-22'!D14</f>
        <v>11299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902243</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43733</v>
      </c>
      <c r="D780" s="13" t="str">
        <f t="shared" si="11"/>
        <v>Error?</v>
      </c>
    </row>
    <row r="781" spans="1:4" x14ac:dyDescent="0.2">
      <c r="A781" s="54">
        <v>720</v>
      </c>
      <c r="B781" s="1221">
        <f>'Expenditures 15-22'!D38</f>
        <v>12778</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32499</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89010</v>
      </c>
      <c r="C785" s="13" t="s">
        <v>653</v>
      </c>
      <c r="D785" s="13" t="str">
        <f t="shared" si="11"/>
        <v>Error?</v>
      </c>
    </row>
    <row r="786" spans="1:4" x14ac:dyDescent="0.2">
      <c r="A786" s="54">
        <v>725</v>
      </c>
      <c r="B786" s="1221">
        <f>'Expenditures 15-22'!D44</f>
        <v>2799</v>
      </c>
      <c r="D786" s="13" t="str">
        <f t="shared" si="11"/>
        <v>Error?</v>
      </c>
    </row>
    <row r="787" spans="1:4" x14ac:dyDescent="0.2">
      <c r="A787" s="54">
        <v>726</v>
      </c>
      <c r="B787" s="1221">
        <f>'Expenditures 15-22'!D45</f>
        <v>8582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11381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55344</v>
      </c>
      <c r="D791" s="13" t="str">
        <f t="shared" si="11"/>
        <v>Error?</v>
      </c>
    </row>
    <row r="792" spans="1:4" x14ac:dyDescent="0.2">
      <c r="A792" s="54">
        <v>731</v>
      </c>
      <c r="B792" s="1221">
        <f>'Expenditures 15-22'!D53</f>
        <v>55344</v>
      </c>
      <c r="C792" s="13" t="s">
        <v>653</v>
      </c>
      <c r="D792" s="13" t="str">
        <f t="shared" si="11"/>
        <v>Error?</v>
      </c>
    </row>
    <row r="793" spans="1:4" x14ac:dyDescent="0.2">
      <c r="A793" s="54">
        <v>732</v>
      </c>
      <c r="B793" s="1221">
        <f>'Expenditures 15-22'!D55</f>
        <v>107636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107636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31736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31736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91</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91</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295198</v>
      </c>
      <c r="C813" s="13" t="s">
        <v>653</v>
      </c>
      <c r="D813" s="13" t="str">
        <f t="shared" si="11"/>
        <v>Error?</v>
      </c>
    </row>
    <row r="814" spans="1:4" x14ac:dyDescent="0.2">
      <c r="A814" s="54">
        <v>753</v>
      </c>
      <c r="B814" s="1221">
        <f>'Expenditures 15-22'!D75</f>
        <v>18546</v>
      </c>
      <c r="D814" s="13" t="str">
        <f t="shared" si="11"/>
        <v>Error?</v>
      </c>
    </row>
    <row r="815" spans="1:4" x14ac:dyDescent="0.2">
      <c r="A815" s="54">
        <v>754</v>
      </c>
      <c r="B815" s="1221">
        <f>'Expenditures 15-22'!D114</f>
        <v>1215987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64291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5984</v>
      </c>
      <c r="D833" s="13" t="str">
        <f t="shared" si="12"/>
        <v>Error?</v>
      </c>
    </row>
    <row r="834" spans="1:4" x14ac:dyDescent="0.2">
      <c r="A834" s="54">
        <v>773</v>
      </c>
      <c r="B834" s="1221">
        <f>'Expenditures 15-22'!E14</f>
        <v>40324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120736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744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744</v>
      </c>
      <c r="C843" s="13" t="s">
        <v>653</v>
      </c>
      <c r="D843" s="13" t="str">
        <f t="shared" si="12"/>
        <v>Error?</v>
      </c>
    </row>
    <row r="844" spans="1:4" x14ac:dyDescent="0.2">
      <c r="A844" s="54">
        <v>783</v>
      </c>
      <c r="B844" s="1221">
        <f>'Expenditures 15-22'!E44</f>
        <v>9745</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9745</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42495</v>
      </c>
      <c r="D849" s="13" t="str">
        <f t="shared" si="12"/>
        <v>Error?</v>
      </c>
    </row>
    <row r="850" spans="1:4" x14ac:dyDescent="0.2">
      <c r="A850" s="54">
        <v>789</v>
      </c>
      <c r="B850" s="1221">
        <f>'Expenditures 15-22'!E53</f>
        <v>42495</v>
      </c>
      <c r="C850" s="13" t="s">
        <v>653</v>
      </c>
      <c r="D850" s="13" t="str">
        <f t="shared" si="12"/>
        <v>Error?</v>
      </c>
    </row>
    <row r="851" spans="1:4" x14ac:dyDescent="0.2">
      <c r="A851" s="54">
        <v>790</v>
      </c>
      <c r="B851" s="1221">
        <f>'Expenditures 15-22'!E55</f>
        <v>59607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59607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5276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5276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44932</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44932</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162799</v>
      </c>
      <c r="C871" s="13" t="s">
        <v>653</v>
      </c>
      <c r="D871" s="13" t="str">
        <f t="shared" si="12"/>
        <v>Error?</v>
      </c>
    </row>
    <row r="872" spans="1:4" x14ac:dyDescent="0.2">
      <c r="A872" s="54">
        <v>811</v>
      </c>
      <c r="B872" s="1221">
        <f>'Expenditures 15-22'!E75</f>
        <v>4203</v>
      </c>
      <c r="D872" s="13" t="str">
        <f t="shared" si="12"/>
        <v>Error?</v>
      </c>
    </row>
    <row r="873" spans="1:4" x14ac:dyDescent="0.2">
      <c r="A873" s="54">
        <v>812</v>
      </c>
      <c r="B873" s="1221">
        <f>'Expenditures 15-22'!E114</f>
        <v>287738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166797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28935</v>
      </c>
      <c r="D891" s="13" t="str">
        <f t="shared" si="12"/>
        <v>Error?</v>
      </c>
    </row>
    <row r="892" spans="1:4" x14ac:dyDescent="0.2">
      <c r="A892" s="54">
        <v>831</v>
      </c>
      <c r="B892" s="1221">
        <f>'Expenditures 15-22'!F14</f>
        <v>64831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265946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655</v>
      </c>
      <c r="D896" s="13" t="str">
        <f t="shared" si="13"/>
        <v>Error?</v>
      </c>
    </row>
    <row r="897" spans="1:4" x14ac:dyDescent="0.2">
      <c r="A897" s="54">
        <v>836</v>
      </c>
      <c r="B897" s="1221">
        <f>'Expenditures 15-22'!F38</f>
        <v>4569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471</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5695</v>
      </c>
      <c r="C901" s="13" t="s">
        <v>653</v>
      </c>
      <c r="D901" s="13" t="str">
        <f t="shared" si="13"/>
        <v>Error?</v>
      </c>
    </row>
    <row r="902" spans="1:4" x14ac:dyDescent="0.2">
      <c r="A902" s="54">
        <v>841</v>
      </c>
      <c r="B902" s="1221">
        <f>'Expenditures 15-22'!F44</f>
        <v>1335</v>
      </c>
      <c r="D902" s="13" t="str">
        <f t="shared" si="13"/>
        <v>Error?</v>
      </c>
    </row>
    <row r="903" spans="1:4" x14ac:dyDescent="0.2">
      <c r="A903" s="54">
        <v>842</v>
      </c>
      <c r="B903" s="1221">
        <f>'Expenditures 15-22'!F45</f>
        <v>7599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8934</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12429</v>
      </c>
      <c r="D907" s="13" t="str">
        <f t="shared" si="13"/>
        <v>Error?</v>
      </c>
    </row>
    <row r="908" spans="1:4" x14ac:dyDescent="0.2">
      <c r="A908" s="54">
        <v>847</v>
      </c>
      <c r="B908" s="1221">
        <f>'Expenditures 15-22'!F53</f>
        <v>12429</v>
      </c>
      <c r="C908" s="13" t="s">
        <v>653</v>
      </c>
      <c r="D908" s="13" t="str">
        <f t="shared" si="13"/>
        <v>Error?</v>
      </c>
    </row>
    <row r="909" spans="1:4" x14ac:dyDescent="0.2">
      <c r="A909" s="54">
        <v>848</v>
      </c>
      <c r="B909" s="1221">
        <f>'Expenditures 15-22'!F55</f>
        <v>2642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2642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172733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172733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3449</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3449</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205882</v>
      </c>
      <c r="C929" s="13" t="s">
        <v>653</v>
      </c>
      <c r="D929" s="13" t="str">
        <f t="shared" si="13"/>
        <v>Error?</v>
      </c>
    </row>
    <row r="930" spans="1:4" x14ac:dyDescent="0.2">
      <c r="A930" s="54">
        <v>869</v>
      </c>
      <c r="B930" s="1221">
        <f>'Expenditures 15-22'!F75</f>
        <v>7075</v>
      </c>
      <c r="D930" s="13" t="str">
        <f t="shared" si="13"/>
        <v>Error?</v>
      </c>
    </row>
    <row r="931" spans="1:4" x14ac:dyDescent="0.2">
      <c r="A931" s="54">
        <v>870</v>
      </c>
      <c r="B931" s="1221">
        <f>'Expenditures 15-22'!F114</f>
        <v>478903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192680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192680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14262</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14262</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14262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206942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785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300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1085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7583</v>
      </c>
      <c r="D1023" s="13" t="str">
        <f t="shared" ref="D1023:D1086" si="15">IF(ISBLANK(B1023),"OK",IF(A1023-B1023=0,"OK","Error?"))</f>
        <v>Error?</v>
      </c>
    </row>
    <row r="1024" spans="1:4" x14ac:dyDescent="0.2">
      <c r="A1024" s="54">
        <v>963</v>
      </c>
      <c r="B1024" s="1221">
        <f>'Expenditures 15-22'!H53</f>
        <v>7583</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7583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660141</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668809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5283318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439085</v>
      </c>
      <c r="C1105" s="13" t="s">
        <v>653</v>
      </c>
      <c r="D1105" s="13" t="str">
        <f t="shared" si="16"/>
        <v>Error?</v>
      </c>
    </row>
    <row r="1106" spans="1:4" x14ac:dyDescent="0.2">
      <c r="A1106" s="54">
        <v>1045</v>
      </c>
      <c r="B1106" s="1221">
        <f>'Expenditures 15-22'!K14</f>
        <v>230983</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7344784</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305512</v>
      </c>
      <c r="C1110" s="13" t="s">
        <v>653</v>
      </c>
      <c r="D1110" s="13" t="str">
        <f t="shared" si="16"/>
        <v>Error?</v>
      </c>
    </row>
    <row r="1111" spans="1:4" x14ac:dyDescent="0.2">
      <c r="A1111" s="54">
        <v>1050</v>
      </c>
      <c r="B1111" s="1221">
        <f>'Expenditures 15-22'!K38</f>
        <v>113135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183639</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602286</v>
      </c>
      <c r="C1115" s="13" t="s">
        <v>653</v>
      </c>
      <c r="D1115" s="13" t="str">
        <f t="shared" si="16"/>
        <v>Error?</v>
      </c>
    </row>
    <row r="1116" spans="1:4" x14ac:dyDescent="0.2">
      <c r="A1116" s="54">
        <v>1055</v>
      </c>
      <c r="B1116" s="1221">
        <f>'Expenditures 15-22'!K44</f>
        <v>29629</v>
      </c>
      <c r="C1116" s="13" t="s">
        <v>653</v>
      </c>
      <c r="D1116" s="13" t="str">
        <f t="shared" si="16"/>
        <v>Error?</v>
      </c>
    </row>
    <row r="1117" spans="1:4" x14ac:dyDescent="0.2">
      <c r="A1117" s="54">
        <v>1056</v>
      </c>
      <c r="B1117" s="1221">
        <f>'Expenditures 15-22'!K45</f>
        <v>95869</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125498</v>
      </c>
      <c r="C1119" s="13" t="s">
        <v>653</v>
      </c>
      <c r="D1119" s="13" t="str">
        <f t="shared" si="16"/>
        <v>Error?</v>
      </c>
    </row>
    <row r="1120" spans="1:4" x14ac:dyDescent="0.2">
      <c r="A1120" s="54">
        <v>1059</v>
      </c>
      <c r="B1120" s="1221">
        <f>'Expenditures 15-22'!K49</f>
        <v>0</v>
      </c>
      <c r="C1120" s="13" t="s">
        <v>653</v>
      </c>
      <c r="D1120" s="13" t="str">
        <f t="shared" si="16"/>
        <v>Error?</v>
      </c>
    </row>
    <row r="1121" spans="1:4" x14ac:dyDescent="0.2">
      <c r="A1121" s="54">
        <v>1060</v>
      </c>
      <c r="B1121" s="1221">
        <f>'Expenditures 15-22'!K50</f>
        <v>376591</v>
      </c>
      <c r="C1121" s="13" t="s">
        <v>653</v>
      </c>
      <c r="D1121" s="13" t="str">
        <f t="shared" si="16"/>
        <v>Error?</v>
      </c>
    </row>
    <row r="1122" spans="1:4" x14ac:dyDescent="0.2">
      <c r="A1122" s="54">
        <v>1061</v>
      </c>
      <c r="B1122" s="1221">
        <f>'Expenditures 15-22'!K53</f>
        <v>376591</v>
      </c>
      <c r="C1122" s="13" t="s">
        <v>653</v>
      </c>
      <c r="D1122" s="13" t="str">
        <f t="shared" si="16"/>
        <v>Error?</v>
      </c>
    </row>
    <row r="1123" spans="1:4" x14ac:dyDescent="0.2">
      <c r="A1123" s="54">
        <v>1062</v>
      </c>
      <c r="B1123" s="1221">
        <f>'Expenditures 15-22'!K55</f>
        <v>640214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640214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378499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378499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87023</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87023</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2210111</v>
      </c>
      <c r="C1143" s="13" t="s">
        <v>653</v>
      </c>
      <c r="D1143" s="13" t="str">
        <f t="shared" si="16"/>
        <v>Error?</v>
      </c>
    </row>
    <row r="1144" spans="1:4" x14ac:dyDescent="0.2">
      <c r="A1144" s="54">
        <v>1083</v>
      </c>
      <c r="B1144" s="1221">
        <f>'Expenditures 15-22'!K75</f>
        <v>136065</v>
      </c>
      <c r="C1144" s="13" t="s">
        <v>653</v>
      </c>
      <c r="D1144" s="13" t="str">
        <f t="shared" si="16"/>
        <v>Error?</v>
      </c>
    </row>
    <row r="1145" spans="1:4" x14ac:dyDescent="0.2">
      <c r="A1145" s="54">
        <v>1084</v>
      </c>
      <c r="B1145" s="1221">
        <f>'Expenditures 15-22'!K102</f>
        <v>660141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10351101</v>
      </c>
      <c r="C1152" s="13" t="s">
        <v>653</v>
      </c>
      <c r="D1152" s="13" t="str">
        <f t="shared" si="17"/>
        <v>Error?</v>
      </c>
    </row>
    <row r="1153" spans="1:4" x14ac:dyDescent="0.2">
      <c r="A1153" s="54">
        <v>1092</v>
      </c>
      <c r="B1153" s="1221">
        <f>'Expenditures 15-22'!K115</f>
        <v>-316842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506145</v>
      </c>
      <c r="D1221" s="13" t="str">
        <f t="shared" si="18"/>
        <v>Error?</v>
      </c>
    </row>
    <row r="1222" spans="1:4" x14ac:dyDescent="0.2">
      <c r="A1222" s="82">
        <v>1161</v>
      </c>
      <c r="D1222" s="13" t="str">
        <f t="shared" si="18"/>
        <v>OK</v>
      </c>
    </row>
    <row r="1223" spans="1:4" x14ac:dyDescent="0.2">
      <c r="A1223" s="54">
        <v>1162</v>
      </c>
      <c r="B1223" s="1221">
        <f>'Expenditures 15-22'!C127</f>
        <v>506145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506145</v>
      </c>
      <c r="C1225" s="13" t="s">
        <v>653</v>
      </c>
      <c r="D1225" s="13" t="str">
        <f t="shared" si="18"/>
        <v>Error?</v>
      </c>
    </row>
    <row r="1226" spans="1:4" x14ac:dyDescent="0.2">
      <c r="A1226" s="54">
        <v>1165</v>
      </c>
      <c r="B1226" s="1221">
        <f>'Expenditures 15-22'!C150</f>
        <v>506145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118803</v>
      </c>
      <c r="D1229" s="13" t="str">
        <f t="shared" si="18"/>
        <v>Error?</v>
      </c>
    </row>
    <row r="1230" spans="1:4" x14ac:dyDescent="0.2">
      <c r="A1230" s="82">
        <v>1169</v>
      </c>
      <c r="D1230" s="13" t="str">
        <f t="shared" si="18"/>
        <v>OK</v>
      </c>
    </row>
    <row r="1231" spans="1:4" x14ac:dyDescent="0.2">
      <c r="A1231" s="54">
        <v>1170</v>
      </c>
      <c r="B1231" s="1221">
        <f>'Expenditures 15-22'!D127</f>
        <v>118803</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118803</v>
      </c>
      <c r="C1233" s="13" t="s">
        <v>653</v>
      </c>
      <c r="D1233" s="13" t="str">
        <f t="shared" si="18"/>
        <v>Error?</v>
      </c>
    </row>
    <row r="1234" spans="1:4" x14ac:dyDescent="0.2">
      <c r="A1234" s="54">
        <v>1173</v>
      </c>
      <c r="B1234" s="1221">
        <f>'Expenditures 15-22'!D150</f>
        <v>118803</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1220634</v>
      </c>
      <c r="D1237" s="13" t="str">
        <f t="shared" si="18"/>
        <v>Error?</v>
      </c>
    </row>
    <row r="1238" spans="1:4" x14ac:dyDescent="0.2">
      <c r="A1238" s="82">
        <v>1177</v>
      </c>
      <c r="D1238" s="13" t="str">
        <f t="shared" si="18"/>
        <v>OK</v>
      </c>
    </row>
    <row r="1239" spans="1:4" x14ac:dyDescent="0.2">
      <c r="A1239" s="54">
        <v>1178</v>
      </c>
      <c r="B1239" s="1221">
        <f>'Expenditures 15-22'!E127</f>
        <v>1220634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1220634</v>
      </c>
      <c r="C1241" s="13" t="s">
        <v>653</v>
      </c>
      <c r="D1241" s="13" t="str">
        <f t="shared" si="18"/>
        <v>Error?</v>
      </c>
    </row>
    <row r="1242" spans="1:4" x14ac:dyDescent="0.2">
      <c r="A1242" s="54">
        <v>1181</v>
      </c>
      <c r="B1242" s="1221">
        <f>'Expenditures 15-22'!E150</f>
        <v>1220634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391055</v>
      </c>
      <c r="D1245" s="13" t="str">
        <f t="shared" si="18"/>
        <v>Error?</v>
      </c>
    </row>
    <row r="1246" spans="1:4" x14ac:dyDescent="0.2">
      <c r="A1246" s="82">
        <v>1185</v>
      </c>
      <c r="D1246" s="13" t="str">
        <f t="shared" si="18"/>
        <v>OK</v>
      </c>
    </row>
    <row r="1247" spans="1:4" x14ac:dyDescent="0.2">
      <c r="A1247" s="54">
        <v>1186</v>
      </c>
      <c r="B1247" s="1221">
        <f>'Expenditures 15-22'!F127</f>
        <v>391055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391055</v>
      </c>
      <c r="C1249" s="13" t="s">
        <v>653</v>
      </c>
      <c r="D1249" s="13" t="str">
        <f t="shared" si="18"/>
        <v>Error?</v>
      </c>
    </row>
    <row r="1250" spans="1:4" x14ac:dyDescent="0.2">
      <c r="A1250" s="54">
        <v>1189</v>
      </c>
      <c r="B1250" s="1221">
        <f>'Expenditures 15-22'!F150</f>
        <v>391055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756</v>
      </c>
      <c r="D1252" s="13" t="str">
        <f t="shared" si="18"/>
        <v>Error?</v>
      </c>
    </row>
    <row r="1253" spans="1:4" x14ac:dyDescent="0.2">
      <c r="A1253" s="54">
        <v>1192</v>
      </c>
      <c r="B1253" s="1221">
        <f>'Expenditures 15-22'!G124</f>
        <v>30528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31284</v>
      </c>
      <c r="C1256" s="13" t="s">
        <v>653</v>
      </c>
      <c r="D1256" s="13" t="str">
        <f t="shared" si="18"/>
        <v>Error?</v>
      </c>
    </row>
    <row r="1257" spans="1:4" x14ac:dyDescent="0.2">
      <c r="A1257" s="54">
        <v>1196</v>
      </c>
      <c r="B1257" s="1221">
        <f>'Expenditures 15-22'!G128</f>
        <v>63140</v>
      </c>
      <c r="D1257" s="13" t="str">
        <f t="shared" si="18"/>
        <v>Error?</v>
      </c>
    </row>
    <row r="1258" spans="1:4" x14ac:dyDescent="0.2">
      <c r="A1258" s="54">
        <v>1197</v>
      </c>
      <c r="B1258" s="1221">
        <f>'Expenditures 15-22'!G129</f>
        <v>94424</v>
      </c>
      <c r="C1258" s="13" t="s">
        <v>653</v>
      </c>
      <c r="D1258" s="13" t="str">
        <f t="shared" si="18"/>
        <v>Error?</v>
      </c>
    </row>
    <row r="1259" spans="1:4" x14ac:dyDescent="0.2">
      <c r="A1259" s="54">
        <v>1198</v>
      </c>
      <c r="B1259" s="1221">
        <f>'Expenditures 15-22'!G150</f>
        <v>94424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756</v>
      </c>
      <c r="C1275" s="13" t="s">
        <v>653</v>
      </c>
      <c r="D1275" s="13" t="str">
        <f t="shared" si="18"/>
        <v>Error?</v>
      </c>
    </row>
    <row r="1276" spans="1:4" x14ac:dyDescent="0.2">
      <c r="A1276" s="54">
        <v>1215</v>
      </c>
      <c r="B1276" s="1221">
        <f>'Expenditures 15-22'!K124</f>
        <v>2267165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2267921</v>
      </c>
      <c r="C1279" s="13" t="s">
        <v>653</v>
      </c>
      <c r="D1279" s="13" t="str">
        <f t="shared" ref="D1279:D1342" si="19">IF(ISBLANK(B1279),"OK",IF(A1279-B1279=0,"OK","Error?"))</f>
        <v>Error?</v>
      </c>
    </row>
    <row r="1280" spans="1:4" x14ac:dyDescent="0.2">
      <c r="A1280" s="54">
        <v>1219</v>
      </c>
      <c r="B1280" s="1221">
        <f>'Expenditures 15-22'!K128</f>
        <v>63140</v>
      </c>
      <c r="C1280" s="13" t="s">
        <v>653</v>
      </c>
      <c r="D1280" s="13" t="str">
        <f t="shared" si="19"/>
        <v>Error?</v>
      </c>
    </row>
    <row r="1281" spans="1:4" x14ac:dyDescent="0.2">
      <c r="A1281" s="54">
        <v>1220</v>
      </c>
      <c r="B1281" s="1221">
        <f>'Expenditures 15-22'!K129</f>
        <v>2331061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2331061</v>
      </c>
      <c r="C1288" s="13" t="s">
        <v>653</v>
      </c>
      <c r="D1288" s="13" t="str">
        <f t="shared" si="19"/>
        <v>Error?</v>
      </c>
    </row>
    <row r="1289" spans="1:4" x14ac:dyDescent="0.2">
      <c r="A1289" s="54">
        <v>1228</v>
      </c>
      <c r="B1289" s="1221">
        <f>'Expenditures 15-22'!K151</f>
        <v>-432670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968</v>
      </c>
      <c r="D1307" s="13" t="str">
        <f t="shared" si="19"/>
        <v>Error?</v>
      </c>
    </row>
    <row r="1308" spans="1:4" x14ac:dyDescent="0.2">
      <c r="A1308" s="54">
        <v>1247</v>
      </c>
      <c r="B1308" s="1221">
        <f>'Expenditures 15-22'!E166</f>
        <v>968</v>
      </c>
      <c r="C1308" s="13" t="s">
        <v>653</v>
      </c>
      <c r="D1308" s="13" t="str">
        <f t="shared" si="19"/>
        <v>Error?</v>
      </c>
    </row>
    <row r="1309" spans="1:4" x14ac:dyDescent="0.2">
      <c r="A1309" s="54">
        <v>1248</v>
      </c>
      <c r="B1309" s="1221">
        <f>'Expenditures 15-22'!E168</f>
        <v>968</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57981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637100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695081</v>
      </c>
      <c r="C1317" s="13" t="s">
        <v>653</v>
      </c>
      <c r="D1317" s="13" t="str">
        <f t="shared" si="19"/>
        <v>Error?</v>
      </c>
    </row>
    <row r="1318" spans="1:4" x14ac:dyDescent="0.2">
      <c r="A1318" s="54">
        <v>1257</v>
      </c>
      <c r="B1318" s="1221">
        <f>'Expenditures 15-22'!H168</f>
        <v>695081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57981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637100</v>
      </c>
      <c r="C1329" s="13" t="s">
        <v>653</v>
      </c>
      <c r="D1329" s="13" t="str">
        <f t="shared" si="19"/>
        <v>Error?</v>
      </c>
    </row>
    <row r="1330" spans="1:4" x14ac:dyDescent="0.2">
      <c r="A1330" s="54">
        <v>1269</v>
      </c>
      <c r="B1330" s="1221">
        <f>'Expenditures 15-22'!K165</f>
        <v>968</v>
      </c>
      <c r="C1330" s="13" t="s">
        <v>653</v>
      </c>
      <c r="D1330" s="13" t="str">
        <f t="shared" si="19"/>
        <v>Error?</v>
      </c>
    </row>
    <row r="1331" spans="1:4" x14ac:dyDescent="0.2">
      <c r="A1331" s="54">
        <v>1270</v>
      </c>
      <c r="B1331" s="1221">
        <f>'Expenditures 15-22'!K166</f>
        <v>696049</v>
      </c>
      <c r="C1331" s="13" t="s">
        <v>653</v>
      </c>
      <c r="D1331" s="13" t="str">
        <f t="shared" si="19"/>
        <v>Error?</v>
      </c>
    </row>
    <row r="1332" spans="1:4" x14ac:dyDescent="0.2">
      <c r="A1332" s="54">
        <v>1271</v>
      </c>
      <c r="B1332" s="1221">
        <f>'Expenditures 15-22'!K168</f>
        <v>696049</v>
      </c>
      <c r="C1332" s="13" t="s">
        <v>653</v>
      </c>
      <c r="D1332" s="13" t="str">
        <f t="shared" si="19"/>
        <v>Error?</v>
      </c>
    </row>
    <row r="1333" spans="1:4" x14ac:dyDescent="0.2">
      <c r="A1333" s="54">
        <v>1272</v>
      </c>
      <c r="B1333" s="1221">
        <f>'Expenditures 15-22'!K169</f>
        <v>1046</v>
      </c>
      <c r="C1333" s="13" t="s">
        <v>653</v>
      </c>
      <c r="D1333" s="13" t="str">
        <f t="shared" si="19"/>
        <v>Error?</v>
      </c>
    </row>
    <row r="1334" spans="1:4" x14ac:dyDescent="0.2">
      <c r="A1334" s="82">
        <v>1273</v>
      </c>
      <c r="D1334" s="13" t="str">
        <f t="shared" si="19"/>
        <v>OK</v>
      </c>
    </row>
    <row r="1335" spans="1:4" x14ac:dyDescent="0.2">
      <c r="A1335" s="54">
        <v>1274</v>
      </c>
      <c r="B1335" s="1221">
        <f>'Expenditures 15-22'!C176</f>
        <v>351069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416541</v>
      </c>
      <c r="C1339" s="13" t="s">
        <v>653</v>
      </c>
      <c r="D1339" s="13" t="str">
        <f t="shared" si="19"/>
        <v>Error?</v>
      </c>
    </row>
    <row r="1340" spans="1:4" x14ac:dyDescent="0.2">
      <c r="A1340" s="54">
        <v>1279</v>
      </c>
      <c r="B1340" s="1221">
        <f>'Expenditures 15-22'!C204</f>
        <v>416541</v>
      </c>
      <c r="C1340" s="13" t="s">
        <v>653</v>
      </c>
      <c r="D1340" s="13" t="str">
        <f t="shared" si="19"/>
        <v>Error?</v>
      </c>
    </row>
    <row r="1341" spans="1:4" x14ac:dyDescent="0.2">
      <c r="A1341" s="54">
        <v>1280</v>
      </c>
      <c r="B1341" s="1221">
        <f>'Expenditures 15-22'!D176</f>
        <v>75861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94696</v>
      </c>
      <c r="C1345" s="13" t="s">
        <v>653</v>
      </c>
      <c r="D1345" s="13" t="str">
        <f t="shared" si="20"/>
        <v>Error?</v>
      </c>
    </row>
    <row r="1346" spans="1:4" x14ac:dyDescent="0.2">
      <c r="A1346" s="54">
        <v>1285</v>
      </c>
      <c r="B1346" s="1221">
        <f>'Expenditures 15-22'!D204</f>
        <v>94696</v>
      </c>
      <c r="C1346" s="13" t="s">
        <v>653</v>
      </c>
      <c r="D1346" s="13" t="str">
        <f t="shared" si="20"/>
        <v>Error?</v>
      </c>
    </row>
    <row r="1347" spans="1:4" x14ac:dyDescent="0.2">
      <c r="A1347" s="54">
        <v>1286</v>
      </c>
      <c r="B1347" s="1221">
        <f>'Expenditures 15-22'!E176</f>
        <v>24733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24733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24733</v>
      </c>
      <c r="C1353" s="13" t="s">
        <v>653</v>
      </c>
      <c r="D1353" s="13" t="str">
        <f t="shared" si="20"/>
        <v>Error?</v>
      </c>
    </row>
    <row r="1354" spans="1:4" x14ac:dyDescent="0.2">
      <c r="A1354" s="54">
        <v>1293</v>
      </c>
      <c r="B1354" s="1221">
        <f>'Expenditures 15-22'!F176</f>
        <v>83245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83245</v>
      </c>
      <c r="C1358" s="13" t="s">
        <v>653</v>
      </c>
      <c r="D1358" s="13" t="str">
        <f t="shared" si="20"/>
        <v>Error?</v>
      </c>
    </row>
    <row r="1359" spans="1:4" x14ac:dyDescent="0.2">
      <c r="A1359" s="54">
        <v>1298</v>
      </c>
      <c r="B1359" s="1221">
        <f>'Expenditures 15-22'!F204</f>
        <v>83245</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87922</v>
      </c>
      <c r="C1375" s="13" t="s">
        <v>653</v>
      </c>
      <c r="D1375" s="13" t="str">
        <f t="shared" si="20"/>
        <v>Error?</v>
      </c>
    </row>
    <row r="1376" spans="1:4" x14ac:dyDescent="0.2">
      <c r="A1376" s="54">
        <v>1315</v>
      </c>
      <c r="B1376" s="1221">
        <f>'Expenditures 15-22'!H204</f>
        <v>87922</v>
      </c>
      <c r="C1376" s="13" t="s">
        <v>653</v>
      </c>
      <c r="D1376" s="13" t="str">
        <f t="shared" si="20"/>
        <v>Error?</v>
      </c>
    </row>
    <row r="1377" spans="1:4" x14ac:dyDescent="0.2">
      <c r="A1377" s="54">
        <v>1316</v>
      </c>
      <c r="B1377" s="1221">
        <f>'Expenditures 15-22'!K176</f>
        <v>534908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619215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87922</v>
      </c>
      <c r="C1387" s="13" t="s">
        <v>653</v>
      </c>
      <c r="D1387" s="13" t="str">
        <f t="shared" si="20"/>
        <v>Error?</v>
      </c>
    </row>
    <row r="1388" spans="1:4" x14ac:dyDescent="0.2">
      <c r="A1388" s="54">
        <v>1327</v>
      </c>
      <c r="B1388" s="1221">
        <f>'Expenditures 15-22'!K204</f>
        <v>707137</v>
      </c>
      <c r="C1388" s="13" t="s">
        <v>653</v>
      </c>
      <c r="D1388" s="13" t="str">
        <f t="shared" si="20"/>
        <v>Error?</v>
      </c>
    </row>
    <row r="1389" spans="1:4" x14ac:dyDescent="0.2">
      <c r="A1389" s="54">
        <v>1328</v>
      </c>
      <c r="B1389" s="1221">
        <f>'Expenditures 15-22'!K205</f>
        <v>-35512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5064</v>
      </c>
      <c r="D1407" s="13" t="str">
        <f t="shared" ref="D1407:D1470" si="21">IF(ISBLANK(B1407),"OK",IF(A1407-B1407=0,"OK","Error?"))</f>
        <v>Error?</v>
      </c>
    </row>
    <row r="1408" spans="1:4" x14ac:dyDescent="0.2">
      <c r="A1408" s="54">
        <v>1347</v>
      </c>
      <c r="B1408" s="1221">
        <f>'Expenditures 15-22'!D217</f>
        <v>8562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223064</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13432</v>
      </c>
      <c r="D1412" s="13" t="str">
        <f t="shared" si="21"/>
        <v>Error?</v>
      </c>
    </row>
    <row r="1413" spans="1:4" x14ac:dyDescent="0.2">
      <c r="A1413" s="54">
        <v>1352</v>
      </c>
      <c r="B1413" s="1221">
        <f>'Expenditures 15-22'!D228</f>
        <v>12808</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2229</v>
      </c>
      <c r="D1415" s="13" t="str">
        <f t="shared" si="21"/>
        <v>Error?</v>
      </c>
    </row>
    <row r="1416" spans="1:4" x14ac:dyDescent="0.2">
      <c r="A1416" s="54">
        <v>1355</v>
      </c>
      <c r="B1416" s="1221">
        <f>'Expenditures 15-22'!D231</f>
        <v>13350</v>
      </c>
      <c r="D1416" s="13" t="str">
        <f t="shared" si="21"/>
        <v>Error?</v>
      </c>
    </row>
    <row r="1417" spans="1:4" x14ac:dyDescent="0.2">
      <c r="A1417" s="54">
        <v>1356</v>
      </c>
      <c r="B1417" s="1221">
        <f>'Expenditures 15-22'!D232</f>
        <v>41819</v>
      </c>
      <c r="C1417" s="13" t="s">
        <v>653</v>
      </c>
      <c r="D1417" s="13" t="str">
        <f t="shared" si="21"/>
        <v>Error?</v>
      </c>
    </row>
    <row r="1418" spans="1:4" x14ac:dyDescent="0.2">
      <c r="A1418" s="54">
        <v>1357</v>
      </c>
      <c r="B1418" s="1221">
        <f>'Expenditures 15-22'!D234</f>
        <v>458</v>
      </c>
      <c r="D1418" s="13" t="str">
        <f t="shared" si="21"/>
        <v>Error?</v>
      </c>
    </row>
    <row r="1419" spans="1:4" x14ac:dyDescent="0.2">
      <c r="A1419" s="54">
        <v>1358</v>
      </c>
      <c r="B1419" s="1221">
        <f>'Expenditures 15-22'!D235</f>
        <v>15176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15634</v>
      </c>
      <c r="C1421" s="13" t="s">
        <v>653</v>
      </c>
      <c r="D1421" s="13" t="str">
        <f t="shared" si="21"/>
        <v>Error?</v>
      </c>
    </row>
    <row r="1422" spans="1:4" x14ac:dyDescent="0.2">
      <c r="A1422" s="54">
        <v>1361</v>
      </c>
      <c r="B1422" s="1221">
        <f>'Expenditures 15-22'!D239</f>
        <v>833</v>
      </c>
      <c r="D1422" s="13" t="str">
        <f t="shared" si="21"/>
        <v>Error?</v>
      </c>
    </row>
    <row r="1423" spans="1:4" x14ac:dyDescent="0.2">
      <c r="A1423" s="54">
        <v>1362</v>
      </c>
      <c r="B1423" s="1221">
        <f>'Expenditures 15-22'!D240</f>
        <v>20896</v>
      </c>
      <c r="D1423" s="13" t="str">
        <f t="shared" si="21"/>
        <v>Error?</v>
      </c>
    </row>
    <row r="1424" spans="1:4" x14ac:dyDescent="0.2">
      <c r="A1424" s="54">
        <v>1363</v>
      </c>
      <c r="B1424" s="1221">
        <f>'Expenditures 15-22'!D251</f>
        <v>24960</v>
      </c>
      <c r="C1424" s="13" t="s">
        <v>653</v>
      </c>
      <c r="D1424" s="13" t="str">
        <f t="shared" si="21"/>
        <v>Error?</v>
      </c>
    </row>
    <row r="1425" spans="1:4" x14ac:dyDescent="0.2">
      <c r="A1425" s="54">
        <v>1364</v>
      </c>
      <c r="B1425" s="1221">
        <f>'Expenditures 15-22'!D253</f>
        <v>22615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22615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116034</v>
      </c>
      <c r="D1431" s="13" t="str">
        <f t="shared" si="21"/>
        <v>Error?</v>
      </c>
    </row>
    <row r="1432" spans="1:4" x14ac:dyDescent="0.2">
      <c r="A1432" s="54">
        <v>1371</v>
      </c>
      <c r="B1432" s="1221">
        <f>'Expenditures 15-22'!D261</f>
        <v>59416</v>
      </c>
      <c r="D1432" s="13" t="str">
        <f t="shared" si="21"/>
        <v>Error?</v>
      </c>
    </row>
    <row r="1433" spans="1:4" x14ac:dyDescent="0.2">
      <c r="A1433" s="54">
        <v>1372</v>
      </c>
      <c r="B1433" s="1221">
        <f>'Expenditures 15-22'!D262</f>
        <v>25760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201210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9159</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9159</v>
      </c>
      <c r="C1444" s="13" t="s">
        <v>653</v>
      </c>
      <c r="D1444" s="13" t="str">
        <f t="shared" si="21"/>
        <v>Error?</v>
      </c>
    </row>
    <row r="1445" spans="1:4" x14ac:dyDescent="0.2">
      <c r="A1445" s="54">
        <v>1384</v>
      </c>
      <c r="B1445" s="1221">
        <f>'Expenditures 15-22'!D272</f>
        <v>1372</v>
      </c>
      <c r="D1445" s="13" t="str">
        <f t="shared" si="21"/>
        <v>Error?</v>
      </c>
    </row>
    <row r="1446" spans="1:4" x14ac:dyDescent="0.2">
      <c r="A1446" s="54">
        <v>1385</v>
      </c>
      <c r="B1446" s="1221">
        <f>'Expenditures 15-22'!D273</f>
        <v>316769</v>
      </c>
      <c r="C1446" s="13" t="s">
        <v>653</v>
      </c>
      <c r="D1446" s="13" t="str">
        <f t="shared" si="21"/>
        <v>Error?</v>
      </c>
    </row>
    <row r="1447" spans="1:4" x14ac:dyDescent="0.2">
      <c r="A1447" s="54">
        <v>1386</v>
      </c>
      <c r="B1447" s="1221">
        <f>'Expenditures 15-22'!D274</f>
        <v>13566</v>
      </c>
      <c r="D1447" s="13" t="str">
        <f t="shared" si="21"/>
        <v>Error?</v>
      </c>
    </row>
    <row r="1448" spans="1:4" x14ac:dyDescent="0.2">
      <c r="A1448" s="54">
        <v>1387</v>
      </c>
      <c r="B1448" s="1221">
        <f>'Expenditures 15-22'!D288</f>
        <v>553399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5064</v>
      </c>
      <c r="C1471" s="13" t="s">
        <v>653</v>
      </c>
      <c r="D1471" s="13" t="str">
        <f t="shared" ref="D1471:D1534" si="22">IF(ISBLANK(B1471),"OK",IF(A1471-B1471=0,"OK","Error?"))</f>
        <v>Error?</v>
      </c>
    </row>
    <row r="1472" spans="1:4" x14ac:dyDescent="0.2">
      <c r="A1472" s="54">
        <v>1411</v>
      </c>
      <c r="B1472" s="1221">
        <f>'Expenditures 15-22'!K217</f>
        <v>8562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223064</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13432</v>
      </c>
      <c r="C1476" s="13" t="s">
        <v>653</v>
      </c>
      <c r="D1476" s="13" t="str">
        <f t="shared" si="22"/>
        <v>Error?</v>
      </c>
    </row>
    <row r="1477" spans="1:4" x14ac:dyDescent="0.2">
      <c r="A1477" s="54">
        <v>1416</v>
      </c>
      <c r="B1477" s="1221">
        <f>'Expenditures 15-22'!K228</f>
        <v>12808</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2229</v>
      </c>
      <c r="C1479" s="13" t="s">
        <v>653</v>
      </c>
      <c r="D1479" s="13" t="str">
        <f t="shared" si="22"/>
        <v>Error?</v>
      </c>
    </row>
    <row r="1480" spans="1:4" x14ac:dyDescent="0.2">
      <c r="A1480" s="54">
        <v>1419</v>
      </c>
      <c r="B1480" s="1221">
        <f>'Expenditures 15-22'!K231</f>
        <v>13350</v>
      </c>
      <c r="C1480" s="13" t="s">
        <v>653</v>
      </c>
      <c r="D1480" s="13" t="str">
        <f t="shared" si="22"/>
        <v>Error?</v>
      </c>
    </row>
    <row r="1481" spans="1:4" x14ac:dyDescent="0.2">
      <c r="A1481" s="54">
        <v>1420</v>
      </c>
      <c r="B1481" s="1221">
        <f>'Expenditures 15-22'!K232</f>
        <v>41819</v>
      </c>
      <c r="C1481" s="13" t="s">
        <v>653</v>
      </c>
      <c r="D1481" s="13" t="str">
        <f t="shared" si="22"/>
        <v>Error?</v>
      </c>
    </row>
    <row r="1482" spans="1:4" x14ac:dyDescent="0.2">
      <c r="A1482" s="54">
        <v>1421</v>
      </c>
      <c r="B1482" s="1221">
        <f>'Expenditures 15-22'!K234</f>
        <v>458</v>
      </c>
      <c r="C1482" s="13" t="s">
        <v>653</v>
      </c>
      <c r="D1482" s="13" t="str">
        <f t="shared" si="22"/>
        <v>Error?</v>
      </c>
    </row>
    <row r="1483" spans="1:4" x14ac:dyDescent="0.2">
      <c r="A1483" s="54">
        <v>1422</v>
      </c>
      <c r="B1483" s="1221">
        <f>'Expenditures 15-22'!K235</f>
        <v>15176</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15634</v>
      </c>
      <c r="C1485" s="13" t="s">
        <v>653</v>
      </c>
      <c r="D1485" s="13" t="str">
        <f t="shared" si="22"/>
        <v>Error?</v>
      </c>
    </row>
    <row r="1486" spans="1:4" x14ac:dyDescent="0.2">
      <c r="A1486" s="54">
        <v>1425</v>
      </c>
      <c r="B1486" s="1221">
        <f>'Expenditures 15-22'!K239</f>
        <v>833</v>
      </c>
      <c r="C1486" s="13" t="s">
        <v>653</v>
      </c>
      <c r="D1486" s="13" t="str">
        <f t="shared" si="22"/>
        <v>Error?</v>
      </c>
    </row>
    <row r="1487" spans="1:4" x14ac:dyDescent="0.2">
      <c r="A1487" s="54">
        <v>1426</v>
      </c>
      <c r="B1487" s="1221">
        <f>'Expenditures 15-22'!K240</f>
        <v>20896</v>
      </c>
      <c r="C1487" s="13" t="s">
        <v>653</v>
      </c>
      <c r="D1487" s="13" t="str">
        <f t="shared" si="22"/>
        <v>Error?</v>
      </c>
    </row>
    <row r="1488" spans="1:4" x14ac:dyDescent="0.2">
      <c r="A1488" s="54">
        <v>1427</v>
      </c>
      <c r="B1488" s="1221">
        <f>'Expenditures 15-22'!K251</f>
        <v>24960</v>
      </c>
      <c r="C1488" s="13" t="s">
        <v>653</v>
      </c>
      <c r="D1488" s="13" t="str">
        <f t="shared" si="22"/>
        <v>Error?</v>
      </c>
    </row>
    <row r="1489" spans="1:4" x14ac:dyDescent="0.2">
      <c r="A1489" s="54">
        <v>1428</v>
      </c>
      <c r="B1489" s="1221">
        <f>'Expenditures 15-22'!K253</f>
        <v>22615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22615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116034</v>
      </c>
      <c r="C1495" s="13" t="s">
        <v>653</v>
      </c>
      <c r="D1495" s="13" t="str">
        <f t="shared" si="22"/>
        <v>Error?</v>
      </c>
    </row>
    <row r="1496" spans="1:4" x14ac:dyDescent="0.2">
      <c r="A1496" s="54">
        <v>1435</v>
      </c>
      <c r="B1496" s="1221">
        <f>'Expenditures 15-22'!K261</f>
        <v>59416</v>
      </c>
      <c r="C1496" s="13" t="s">
        <v>653</v>
      </c>
      <c r="D1496" s="13" t="str">
        <f t="shared" si="22"/>
        <v>Error?</v>
      </c>
    </row>
    <row r="1497" spans="1:4" x14ac:dyDescent="0.2">
      <c r="A1497" s="54">
        <v>1436</v>
      </c>
      <c r="B1497" s="1221">
        <f>'Expenditures 15-22'!K262</f>
        <v>25760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201210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9159</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9159</v>
      </c>
      <c r="C1508" s="13" t="s">
        <v>653</v>
      </c>
      <c r="D1508" s="13" t="str">
        <f t="shared" si="22"/>
        <v>Error?</v>
      </c>
    </row>
    <row r="1509" spans="1:4" x14ac:dyDescent="0.2">
      <c r="A1509" s="54">
        <v>1448</v>
      </c>
      <c r="B1509" s="1221">
        <f>'Expenditures 15-22'!K272</f>
        <v>1372</v>
      </c>
      <c r="C1509" s="13" t="s">
        <v>653</v>
      </c>
      <c r="D1509" s="13" t="str">
        <f t="shared" si="22"/>
        <v>Error?</v>
      </c>
    </row>
    <row r="1510" spans="1:4" x14ac:dyDescent="0.2">
      <c r="A1510" s="54">
        <v>1449</v>
      </c>
      <c r="B1510" s="1221">
        <f>'Expenditures 15-22'!K273</f>
        <v>316769</v>
      </c>
      <c r="C1510" s="13" t="s">
        <v>653</v>
      </c>
      <c r="D1510" s="13" t="str">
        <f t="shared" si="22"/>
        <v>Error?</v>
      </c>
    </row>
    <row r="1511" spans="1:4" x14ac:dyDescent="0.2">
      <c r="A1511" s="54">
        <v>1450</v>
      </c>
      <c r="B1511" s="1221">
        <f>'Expenditures 15-22'!K274</f>
        <v>13566</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553399</v>
      </c>
      <c r="C1517" s="13" t="s">
        <v>653</v>
      </c>
      <c r="D1517" s="13" t="str">
        <f t="shared" si="22"/>
        <v>Error?</v>
      </c>
    </row>
    <row r="1518" spans="1:4" x14ac:dyDescent="0.2">
      <c r="A1518" s="54">
        <v>1457</v>
      </c>
      <c r="B1518" s="1221">
        <f>'Expenditures 15-22'!K289</f>
        <v>33308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-1153293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-1380135</v>
      </c>
      <c r="C1630" s="13" t="s">
        <v>653</v>
      </c>
      <c r="D1630" s="13" t="str">
        <f t="shared" si="24"/>
        <v>Error?</v>
      </c>
    </row>
    <row r="1631" spans="1:4" x14ac:dyDescent="0.2">
      <c r="A1631" s="54">
        <v>1570</v>
      </c>
      <c r="B1631" s="1221">
        <f>'Acct Summary 7-8'!D79</f>
        <v>-48346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-301016</v>
      </c>
      <c r="C1644" s="13" t="s">
        <v>653</v>
      </c>
      <c r="D1644" s="13" t="str">
        <f t="shared" si="24"/>
        <v>Error?</v>
      </c>
    </row>
    <row r="1645" spans="1:4" x14ac:dyDescent="0.2">
      <c r="A1645" s="54">
        <v>1584</v>
      </c>
      <c r="B1645" s="1221">
        <f>'Acct Summary 7-8'!E79</f>
        <v>24846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35892</v>
      </c>
      <c r="C1658" s="13" t="s">
        <v>653</v>
      </c>
      <c r="D1658" s="13" t="str">
        <f t="shared" si="24"/>
        <v>Error?</v>
      </c>
    </row>
    <row r="1659" spans="1:4" x14ac:dyDescent="0.2">
      <c r="A1659" s="54">
        <v>1598</v>
      </c>
      <c r="B1659" s="1221">
        <f>'Acct Summary 7-8'!F79</f>
        <v>15991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15479</v>
      </c>
      <c r="C1672" s="13" t="s">
        <v>653</v>
      </c>
      <c r="D1672" s="13" t="str">
        <f t="shared" si="25"/>
        <v>Error?</v>
      </c>
    </row>
    <row r="1673" spans="1:4" x14ac:dyDescent="0.2">
      <c r="A1673" s="54">
        <v>1612</v>
      </c>
      <c r="B1673" s="1221">
        <f>'Acct Summary 7-8'!G79</f>
        <v>232245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265553</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2348191</v>
      </c>
      <c r="C1744" s="13" t="s">
        <v>653</v>
      </c>
      <c r="D1744" s="13" t="str">
        <f t="shared" si="26"/>
        <v>Error?</v>
      </c>
    </row>
    <row r="1745" spans="1:5" x14ac:dyDescent="0.2">
      <c r="A1745" s="54">
        <v>1684</v>
      </c>
      <c r="B1745" s="1221">
        <f>'Tax Sched 24'!B5</f>
        <v>625750</v>
      </c>
      <c r="C1745" s="13" t="s">
        <v>653</v>
      </c>
      <c r="D1745" s="13" t="str">
        <f t="shared" si="26"/>
        <v>Error?</v>
      </c>
    </row>
    <row r="1746" spans="1:5" x14ac:dyDescent="0.2">
      <c r="A1746" s="54">
        <v>1685</v>
      </c>
      <c r="B1746" s="1221">
        <f>'Tax Sched 24'!B6</f>
        <v>696834</v>
      </c>
      <c r="C1746" s="13" t="s">
        <v>653</v>
      </c>
      <c r="D1746" s="13" t="str">
        <f t="shared" si="26"/>
        <v>Error?</v>
      </c>
    </row>
    <row r="1747" spans="1:5" x14ac:dyDescent="0.2">
      <c r="A1747" s="54">
        <v>1686</v>
      </c>
      <c r="B1747" s="1221">
        <f>'Tax Sched 24'!B7</f>
        <v>250300</v>
      </c>
      <c r="C1747" s="13" t="s">
        <v>653</v>
      </c>
      <c r="D1747" s="13" t="str">
        <f t="shared" si="26"/>
        <v>Error?</v>
      </c>
    </row>
    <row r="1748" spans="1:5" x14ac:dyDescent="0.2">
      <c r="A1748" s="54">
        <v>1687</v>
      </c>
      <c r="B1748" s="1221">
        <f>'Tax Sched 24'!B8</f>
        <v>300860</v>
      </c>
      <c r="C1748" s="13" t="s">
        <v>653</v>
      </c>
      <c r="D1748" s="13" t="str">
        <f t="shared" si="26"/>
        <v>Error?</v>
      </c>
    </row>
    <row r="1749" spans="1:5" x14ac:dyDescent="0.2">
      <c r="A1749" s="54">
        <v>1688</v>
      </c>
      <c r="B1749" s="1221">
        <f>'Tax Sched 24'!B10</f>
        <v>62575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401111</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50060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5073963</v>
      </c>
      <c r="C1759" s="13" t="s">
        <v>653</v>
      </c>
      <c r="D1759" s="13" t="str">
        <f t="shared" si="26"/>
        <v>Error?</v>
      </c>
    </row>
    <row r="1760" spans="1:5" x14ac:dyDescent="0.2">
      <c r="A1760" s="54">
        <v>1699</v>
      </c>
      <c r="B1760" s="1221">
        <f>'Tax Sched 24'!D4</f>
        <v>2348191</v>
      </c>
      <c r="C1760" s="13" t="s">
        <v>653</v>
      </c>
      <c r="D1760" s="13" t="str">
        <f t="shared" si="26"/>
        <v>Error?</v>
      </c>
    </row>
    <row r="1761" spans="1:5" x14ac:dyDescent="0.2">
      <c r="A1761" s="54">
        <v>1700</v>
      </c>
      <c r="B1761" s="1221">
        <f>'Tax Sched 24'!D5</f>
        <v>625750</v>
      </c>
      <c r="C1761" s="13" t="s">
        <v>653</v>
      </c>
      <c r="D1761" s="13" t="str">
        <f t="shared" si="26"/>
        <v>Error?</v>
      </c>
    </row>
    <row r="1762" spans="1:5" s="79" customFormat="1" x14ac:dyDescent="0.2">
      <c r="A1762" s="54">
        <v>1701</v>
      </c>
      <c r="B1762" s="1221">
        <f>'Tax Sched 24'!D6</f>
        <v>696834</v>
      </c>
      <c r="C1762" s="13" t="s">
        <v>653</v>
      </c>
      <c r="D1762" s="13" t="str">
        <f t="shared" si="26"/>
        <v>Error?</v>
      </c>
      <c r="E1762" s="80"/>
    </row>
    <row r="1763" spans="1:5" x14ac:dyDescent="0.2">
      <c r="A1763" s="54">
        <v>1702</v>
      </c>
      <c r="B1763" s="1221">
        <f>'Tax Sched 24'!D7</f>
        <v>250300</v>
      </c>
      <c r="C1763" s="13" t="s">
        <v>653</v>
      </c>
      <c r="D1763" s="13" t="str">
        <f t="shared" si="26"/>
        <v>Error?</v>
      </c>
    </row>
    <row r="1764" spans="1:5" x14ac:dyDescent="0.2">
      <c r="A1764" s="54">
        <v>1703</v>
      </c>
      <c r="B1764" s="1221">
        <f>'Tax Sched 24'!D8</f>
        <v>300860</v>
      </c>
      <c r="C1764" s="13" t="s">
        <v>653</v>
      </c>
      <c r="D1764" s="13" t="str">
        <f t="shared" si="26"/>
        <v>Error?</v>
      </c>
    </row>
    <row r="1765" spans="1:5" x14ac:dyDescent="0.2">
      <c r="A1765" s="54">
        <v>1704</v>
      </c>
      <c r="B1765" s="1221">
        <f>'Tax Sched 24'!D10</f>
        <v>62575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401111</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50060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5073963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2230000</v>
      </c>
      <c r="C1792" s="13" t="s">
        <v>653</v>
      </c>
      <c r="D1792" s="13" t="str">
        <f t="shared" si="27"/>
        <v>Error?</v>
      </c>
    </row>
    <row r="1793" spans="1:4" x14ac:dyDescent="0.2">
      <c r="A1793" s="54">
        <v>1732</v>
      </c>
      <c r="B1793" s="1221">
        <f>'Tax Sched 24'!F5</f>
        <v>625000</v>
      </c>
      <c r="C1793" s="13" t="s">
        <v>653</v>
      </c>
      <c r="D1793" s="13" t="str">
        <f t="shared" si="27"/>
        <v>Error?</v>
      </c>
    </row>
    <row r="1794" spans="1:4" x14ac:dyDescent="0.2">
      <c r="A1794" s="54">
        <v>1733</v>
      </c>
      <c r="B1794" s="1221">
        <f>'Tax Sched 24'!F6</f>
        <v>685970</v>
      </c>
      <c r="C1794" s="13" t="s">
        <v>653</v>
      </c>
      <c r="D1794" s="13" t="str">
        <f t="shared" si="27"/>
        <v>Error?</v>
      </c>
    </row>
    <row r="1795" spans="1:4" x14ac:dyDescent="0.2">
      <c r="A1795" s="54">
        <v>1734</v>
      </c>
      <c r="B1795" s="1221">
        <f>'Tax Sched 24'!F7</f>
        <v>250000</v>
      </c>
      <c r="C1795" s="13" t="s">
        <v>653</v>
      </c>
      <c r="D1795" s="13" t="str">
        <f t="shared" si="27"/>
        <v>Error?</v>
      </c>
    </row>
    <row r="1796" spans="1:4" x14ac:dyDescent="0.2">
      <c r="A1796" s="54">
        <v>1735</v>
      </c>
      <c r="B1796" s="1221">
        <f>'Tax Sched 24'!F8</f>
        <v>300000</v>
      </c>
      <c r="C1796" s="13" t="s">
        <v>653</v>
      </c>
      <c r="D1796" s="13" t="str">
        <f t="shared" si="27"/>
        <v>Error?</v>
      </c>
    </row>
    <row r="1797" spans="1:4" x14ac:dyDescent="0.2">
      <c r="A1797" s="54">
        <v>1736</v>
      </c>
      <c r="B1797" s="1221">
        <f>'Tax Sched 24'!F10</f>
        <v>65000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400000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50000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2230000</v>
      </c>
      <c r="D1808" s="13" t="str">
        <f t="shared" si="27"/>
        <v>Error?</v>
      </c>
    </row>
    <row r="1809" spans="1:4" x14ac:dyDescent="0.2">
      <c r="A1809" s="54">
        <v>1748</v>
      </c>
      <c r="B1809" s="1221">
        <f>'Tax Sched 24'!E5</f>
        <v>625000</v>
      </c>
      <c r="D1809" s="13" t="str">
        <f t="shared" si="27"/>
        <v>Error?</v>
      </c>
    </row>
    <row r="1810" spans="1:4" x14ac:dyDescent="0.2">
      <c r="A1810" s="54">
        <v>1749</v>
      </c>
      <c r="B1810" s="1221">
        <f>'Tax Sched 24'!E6</f>
        <v>685970</v>
      </c>
      <c r="D1810" s="13" t="str">
        <f t="shared" si="27"/>
        <v>Error?</v>
      </c>
    </row>
    <row r="1811" spans="1:4" x14ac:dyDescent="0.2">
      <c r="A1811" s="54">
        <v>1750</v>
      </c>
      <c r="B1811" s="1221">
        <f>'Tax Sched 24'!E7</f>
        <v>250000</v>
      </c>
      <c r="D1811" s="13" t="str">
        <f t="shared" si="27"/>
        <v>Error?</v>
      </c>
    </row>
    <row r="1812" spans="1:4" x14ac:dyDescent="0.2">
      <c r="A1812" s="54">
        <v>1751</v>
      </c>
      <c r="B1812" s="1221">
        <f>'Tax Sched 24'!E8</f>
        <v>300000</v>
      </c>
      <c r="D1812" s="13" t="str">
        <f t="shared" si="27"/>
        <v>Error?</v>
      </c>
    </row>
    <row r="1813" spans="1:4" x14ac:dyDescent="0.2">
      <c r="A1813" s="54">
        <v>1752</v>
      </c>
      <c r="B1813" s="1221">
        <f>'Tax Sched 24'!E10</f>
        <v>65000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400000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50000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4939290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1472604</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561878</v>
      </c>
      <c r="D2008" s="13" t="str">
        <f t="shared" si="30"/>
        <v>Error?</v>
      </c>
    </row>
    <row r="2009" spans="1:4" x14ac:dyDescent="0.2">
      <c r="A2009" s="54">
        <v>1948</v>
      </c>
      <c r="B2009" s="1221">
        <f>'Cap Outlay Deprec 27'!C8</f>
        <v>18245134</v>
      </c>
      <c r="D2009" s="13" t="str">
        <f t="shared" si="30"/>
        <v>Error?</v>
      </c>
    </row>
    <row r="2010" spans="1:4" x14ac:dyDescent="0.2">
      <c r="A2010" s="54">
        <v>1949</v>
      </c>
      <c r="B2010" s="1221">
        <f>'Cap Outlay Deprec 27'!C10</f>
        <v>316077</v>
      </c>
      <c r="D2010" s="13" t="str">
        <f t="shared" si="30"/>
        <v>Error?</v>
      </c>
    </row>
    <row r="2011" spans="1:4" x14ac:dyDescent="0.2">
      <c r="A2011" s="54">
        <v>1950</v>
      </c>
      <c r="B2011" s="1221">
        <f>'Cap Outlay Deprec 27'!C12</f>
        <v>1692240</v>
      </c>
      <c r="D2011" s="13" t="str">
        <f t="shared" si="30"/>
        <v>Error?</v>
      </c>
    </row>
    <row r="2012" spans="1:4" x14ac:dyDescent="0.2">
      <c r="A2012" s="54">
        <v>1951</v>
      </c>
      <c r="B2012" s="1221">
        <f>'Cap Outlay Deprec 27'!C13</f>
        <v>1962986</v>
      </c>
      <c r="D2012" s="13" t="str">
        <f t="shared" si="30"/>
        <v>Error?</v>
      </c>
    </row>
    <row r="2013" spans="1:4" x14ac:dyDescent="0.2">
      <c r="A2013" s="54">
        <v>1952</v>
      </c>
      <c r="B2013" s="1221">
        <f>'Cap Outlay Deprec 27'!C16</f>
        <v>22778315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174835</v>
      </c>
      <c r="D2015" s="13" t="str">
        <f t="shared" si="30"/>
        <v>Error?</v>
      </c>
    </row>
    <row r="2016" spans="1:4" x14ac:dyDescent="0.2">
      <c r="A2016" s="54">
        <v>1955</v>
      </c>
      <c r="B2016" s="1221">
        <f>'Cap Outlay Deprec 27'!D10</f>
        <v>8131</v>
      </c>
      <c r="D2016" s="13" t="str">
        <f t="shared" si="30"/>
        <v>Error?</v>
      </c>
    </row>
    <row r="2017" spans="1:4" x14ac:dyDescent="0.2">
      <c r="A2017" s="54">
        <v>1956</v>
      </c>
      <c r="B2017" s="1221">
        <f>'Cap Outlay Deprec 27'!D12</f>
        <v>48373</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231339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561878</v>
      </c>
      <c r="C2026" s="13" t="s">
        <v>653</v>
      </c>
      <c r="D2026" s="13" t="str">
        <f t="shared" si="30"/>
        <v>Error?</v>
      </c>
    </row>
    <row r="2027" spans="1:4" x14ac:dyDescent="0.2">
      <c r="A2027" s="54">
        <v>1966</v>
      </c>
      <c r="B2027" s="1221">
        <f>'Cap Outlay Deprec 27'!F8</f>
        <v>18419969</v>
      </c>
      <c r="C2027" s="13" t="s">
        <v>653</v>
      </c>
      <c r="D2027" s="13" t="str">
        <f t="shared" si="30"/>
        <v>Error?</v>
      </c>
    </row>
    <row r="2028" spans="1:4" x14ac:dyDescent="0.2">
      <c r="A2028" s="54">
        <v>1967</v>
      </c>
      <c r="B2028" s="1221">
        <f>'Cap Outlay Deprec 27'!F10</f>
        <v>324208</v>
      </c>
      <c r="C2028" s="13" t="s">
        <v>653</v>
      </c>
      <c r="D2028" s="13" t="str">
        <f t="shared" si="30"/>
        <v>Error?</v>
      </c>
    </row>
    <row r="2029" spans="1:4" x14ac:dyDescent="0.2">
      <c r="A2029" s="54">
        <v>1968</v>
      </c>
      <c r="B2029" s="1221">
        <f>'Cap Outlay Deprec 27'!F12</f>
        <v>1740613</v>
      </c>
      <c r="C2029" s="13" t="s">
        <v>653</v>
      </c>
      <c r="D2029" s="13" t="str">
        <f t="shared" si="30"/>
        <v>Error?</v>
      </c>
    </row>
    <row r="2030" spans="1:4" x14ac:dyDescent="0.2">
      <c r="A2030" s="54">
        <v>1969</v>
      </c>
      <c r="B2030" s="1221">
        <f>'Cap Outlay Deprec 27'!F13</f>
        <v>1962986</v>
      </c>
      <c r="C2030" s="13" t="s">
        <v>653</v>
      </c>
      <c r="D2030" s="13" t="str">
        <f t="shared" si="30"/>
        <v>Error?</v>
      </c>
    </row>
    <row r="2031" spans="1:4" x14ac:dyDescent="0.2">
      <c r="A2031" s="54">
        <v>1970</v>
      </c>
      <c r="B2031" s="1221">
        <f>'Cap Outlay Deprec 27'!F16</f>
        <v>23009654</v>
      </c>
      <c r="C2031" s="13" t="s">
        <v>653</v>
      </c>
      <c r="D2031" s="13" t="str">
        <f t="shared" si="30"/>
        <v>Error?</v>
      </c>
    </row>
    <row r="2032" spans="1:4" x14ac:dyDescent="0.2">
      <c r="A2032" s="82">
        <v>1971</v>
      </c>
      <c r="D2032" s="13" t="str">
        <f t="shared" si="30"/>
        <v>OK</v>
      </c>
    </row>
    <row r="2033" spans="1:4" x14ac:dyDescent="0.2">
      <c r="A2033" s="54">
        <v>1972</v>
      </c>
      <c r="B2033" s="1221">
        <f>'Cap Outlay Deprec 27'!H8</f>
        <v>9322484</v>
      </c>
      <c r="D2033" s="13" t="str">
        <f t="shared" si="30"/>
        <v>Error?</v>
      </c>
    </row>
    <row r="2034" spans="1:4" x14ac:dyDescent="0.2">
      <c r="A2034" s="54">
        <v>1973</v>
      </c>
      <c r="B2034" s="1221">
        <f>'Cap Outlay Deprec 27'!H10</f>
        <v>235300</v>
      </c>
      <c r="D2034" s="13" t="str">
        <f t="shared" si="30"/>
        <v>Error?</v>
      </c>
    </row>
    <row r="2035" spans="1:4" x14ac:dyDescent="0.2">
      <c r="A2035" s="54">
        <v>1974</v>
      </c>
      <c r="B2035" s="1221">
        <f>'Cap Outlay Deprec 27'!H12</f>
        <v>1681384</v>
      </c>
      <c r="D2035" s="13" t="str">
        <f t="shared" si="30"/>
        <v>Error?</v>
      </c>
    </row>
    <row r="2036" spans="1:4" x14ac:dyDescent="0.2">
      <c r="A2036" s="54">
        <v>1975</v>
      </c>
      <c r="B2036" s="1221">
        <f>'Cap Outlay Deprec 27'!H13</f>
        <v>1799798</v>
      </c>
      <c r="D2036" s="13" t="str">
        <f t="shared" si="30"/>
        <v>Error?</v>
      </c>
    </row>
    <row r="2037" spans="1:4" x14ac:dyDescent="0.2">
      <c r="A2037" s="54">
        <v>1976</v>
      </c>
      <c r="B2037" s="1221">
        <f>'Cap Outlay Deprec 27'!H16</f>
        <v>13038966</v>
      </c>
      <c r="C2037" s="13" t="s">
        <v>653</v>
      </c>
      <c r="D2037" s="13" t="str">
        <f t="shared" si="30"/>
        <v>Error?</v>
      </c>
    </row>
    <row r="2038" spans="1:4" x14ac:dyDescent="0.2">
      <c r="A2038" s="82">
        <v>1977</v>
      </c>
      <c r="D2038" s="13" t="str">
        <f t="shared" si="30"/>
        <v>OK</v>
      </c>
    </row>
    <row r="2039" spans="1:4" x14ac:dyDescent="0.2">
      <c r="A2039" s="54">
        <v>1978</v>
      </c>
      <c r="B2039" s="1221">
        <f>'Cap Outlay Deprec 27'!I8</f>
        <v>420229</v>
      </c>
      <c r="D2039" s="13" t="str">
        <f t="shared" si="30"/>
        <v>Error?</v>
      </c>
    </row>
    <row r="2040" spans="1:4" x14ac:dyDescent="0.2">
      <c r="A2040" s="54">
        <v>1979</v>
      </c>
      <c r="B2040" s="1221">
        <f>'Cap Outlay Deprec 27'!I10</f>
        <v>11207</v>
      </c>
      <c r="D2040" s="13" t="str">
        <f t="shared" si="30"/>
        <v>Error?</v>
      </c>
    </row>
    <row r="2041" spans="1:4" x14ac:dyDescent="0.2">
      <c r="A2041" s="54">
        <v>1980</v>
      </c>
      <c r="B2041" s="1221">
        <f>'Cap Outlay Deprec 27'!I12</f>
        <v>4187</v>
      </c>
      <c r="D2041" s="13" t="str">
        <f t="shared" si="30"/>
        <v>Error?</v>
      </c>
    </row>
    <row r="2042" spans="1:4" x14ac:dyDescent="0.2">
      <c r="A2042" s="54">
        <v>1981</v>
      </c>
      <c r="B2042" s="1221">
        <f>'Cap Outlay Deprec 27'!I13</f>
        <v>56235</v>
      </c>
      <c r="D2042" s="13" t="str">
        <f t="shared" si="30"/>
        <v>Error?</v>
      </c>
    </row>
    <row r="2043" spans="1:4" x14ac:dyDescent="0.2">
      <c r="A2043" s="54">
        <v>1982</v>
      </c>
      <c r="B2043" s="1221">
        <f>'Cap Outlay Deprec 27'!I16</f>
        <v>491858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9742713</v>
      </c>
      <c r="C2051" s="13" t="s">
        <v>653</v>
      </c>
      <c r="D2051" s="13" t="str">
        <f t="shared" si="31"/>
        <v>Error?</v>
      </c>
    </row>
    <row r="2052" spans="1:4" x14ac:dyDescent="0.2">
      <c r="A2052" s="54">
        <v>1991</v>
      </c>
      <c r="B2052" s="1221">
        <f>'Cap Outlay Deprec 27'!K10</f>
        <v>246507</v>
      </c>
      <c r="C2052" s="13" t="s">
        <v>653</v>
      </c>
      <c r="D2052" s="13" t="str">
        <f t="shared" si="31"/>
        <v>Error?</v>
      </c>
    </row>
    <row r="2053" spans="1:4" x14ac:dyDescent="0.2">
      <c r="A2053" s="54">
        <v>1992</v>
      </c>
      <c r="B2053" s="1221">
        <f>'Cap Outlay Deprec 27'!K12</f>
        <v>1685571</v>
      </c>
      <c r="C2053" s="13" t="s">
        <v>653</v>
      </c>
      <c r="D2053" s="13" t="str">
        <f t="shared" si="31"/>
        <v>Error?</v>
      </c>
    </row>
    <row r="2054" spans="1:4" x14ac:dyDescent="0.2">
      <c r="A2054" s="54">
        <v>1993</v>
      </c>
      <c r="B2054" s="1221">
        <f>'Cap Outlay Deprec 27'!K13</f>
        <v>1856033</v>
      </c>
      <c r="C2054" s="13" t="s">
        <v>653</v>
      </c>
      <c r="D2054" s="13" t="str">
        <f t="shared" si="31"/>
        <v>Error?</v>
      </c>
    </row>
    <row r="2055" spans="1:4" x14ac:dyDescent="0.2">
      <c r="A2055" s="54">
        <v>1994</v>
      </c>
      <c r="B2055" s="1221">
        <f>'Cap Outlay Deprec 27'!K16</f>
        <v>13530824</v>
      </c>
      <c r="C2055" s="13" t="s">
        <v>653</v>
      </c>
      <c r="D2055" s="13" t="str">
        <f t="shared" si="31"/>
        <v>Error?</v>
      </c>
    </row>
    <row r="2056" spans="1:4" x14ac:dyDescent="0.2">
      <c r="A2056" s="54">
        <v>1995</v>
      </c>
      <c r="B2056" s="1221">
        <f>'Cap Outlay Deprec 27'!L5</f>
        <v>561878</v>
      </c>
      <c r="C2056" s="13" t="s">
        <v>653</v>
      </c>
      <c r="D2056" s="13" t="str">
        <f t="shared" si="31"/>
        <v>Error?</v>
      </c>
    </row>
    <row r="2057" spans="1:4" x14ac:dyDescent="0.2">
      <c r="A2057" s="54">
        <v>1996</v>
      </c>
      <c r="B2057" s="1221">
        <f>'Cap Outlay Deprec 27'!L8</f>
        <v>8677256</v>
      </c>
      <c r="C2057" s="13" t="s">
        <v>653</v>
      </c>
      <c r="D2057" s="13" t="str">
        <f t="shared" si="31"/>
        <v>Error?</v>
      </c>
    </row>
    <row r="2058" spans="1:4" x14ac:dyDescent="0.2">
      <c r="A2058" s="54">
        <v>1997</v>
      </c>
      <c r="B2058" s="1221">
        <f>'Cap Outlay Deprec 27'!L10</f>
        <v>77701</v>
      </c>
      <c r="C2058" s="13" t="s">
        <v>653</v>
      </c>
      <c r="D2058" s="13" t="str">
        <f t="shared" si="31"/>
        <v>Error?</v>
      </c>
    </row>
    <row r="2059" spans="1:4" x14ac:dyDescent="0.2">
      <c r="A2059" s="54">
        <v>1998</v>
      </c>
      <c r="B2059" s="1221">
        <f>'Cap Outlay Deprec 27'!L12</f>
        <v>55042</v>
      </c>
      <c r="C2059" s="13" t="s">
        <v>653</v>
      </c>
      <c r="D2059" s="13" t="str">
        <f t="shared" si="31"/>
        <v>Error?</v>
      </c>
    </row>
    <row r="2060" spans="1:4" x14ac:dyDescent="0.2">
      <c r="A2060" s="54">
        <v>1999</v>
      </c>
      <c r="B2060" s="1221">
        <f>'Cap Outlay Deprec 27'!L13</f>
        <v>106953</v>
      </c>
      <c r="C2060" s="13" t="s">
        <v>653</v>
      </c>
      <c r="D2060" s="13" t="str">
        <f t="shared" si="31"/>
        <v>Error?</v>
      </c>
    </row>
    <row r="2061" spans="1:4" x14ac:dyDescent="0.2">
      <c r="A2061" s="54">
        <v>2000</v>
      </c>
      <c r="B2061" s="1221">
        <f>'Cap Outlay Deprec 27'!L16</f>
        <v>9478830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660141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660141</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315000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540000</v>
      </c>
      <c r="D2435" s="13" t="str">
        <f t="shared" si="37"/>
        <v>Error?</v>
      </c>
    </row>
    <row r="2436" spans="1:4" x14ac:dyDescent="0.2">
      <c r="A2436" s="82">
        <v>2375</v>
      </c>
      <c r="D2436" s="13" t="str">
        <f t="shared" si="37"/>
        <v>OK</v>
      </c>
    </row>
    <row r="2437" spans="1:4" x14ac:dyDescent="0.2">
      <c r="A2437" s="54">
        <v>2376</v>
      </c>
      <c r="B2437" s="1221">
        <f>'Assets-Liab 5-6'!D38</f>
        <v>348178</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15479</v>
      </c>
      <c r="D2475" s="13" t="str">
        <f t="shared" si="37"/>
        <v>Error?</v>
      </c>
    </row>
    <row r="2476" spans="1:4" x14ac:dyDescent="0.2">
      <c r="A2476" s="82">
        <v>2415</v>
      </c>
      <c r="D2476" s="13" t="str">
        <f t="shared" si="37"/>
        <v>OK</v>
      </c>
    </row>
    <row r="2477" spans="1:4" x14ac:dyDescent="0.2">
      <c r="A2477" s="54">
        <v>2416</v>
      </c>
      <c r="B2477" s="1221">
        <f>'Assets-Liab 5-6'!G38</f>
        <v>265553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35892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3648026</v>
      </c>
      <c r="C2551" s="13" t="s">
        <v>653</v>
      </c>
      <c r="D2551" s="13" t="str">
        <f t="shared" si="38"/>
        <v>Error?</v>
      </c>
    </row>
    <row r="2552" spans="1:4" x14ac:dyDescent="0.2">
      <c r="A2552" s="82">
        <v>2491</v>
      </c>
      <c r="D2552" s="13" t="str">
        <f t="shared" si="38"/>
        <v>OK</v>
      </c>
    </row>
    <row r="2553" spans="1:4" x14ac:dyDescent="0.2">
      <c r="A2553" s="54">
        <v>2492</v>
      </c>
      <c r="B2553" s="1221">
        <f>'Acct Summary 7-8'!C6</f>
        <v>5498827</v>
      </c>
      <c r="C2553" s="13" t="s">
        <v>653</v>
      </c>
      <c r="D2553" s="13" t="str">
        <f t="shared" si="38"/>
        <v>Error?</v>
      </c>
    </row>
    <row r="2554" spans="1:4" x14ac:dyDescent="0.2">
      <c r="A2554" s="54">
        <v>2493</v>
      </c>
      <c r="B2554" s="1221">
        <f>'Acct Summary 7-8'!C7</f>
        <v>887406</v>
      </c>
      <c r="C2554" s="13" t="s">
        <v>653</v>
      </c>
      <c r="D2554" s="13" t="str">
        <f t="shared" si="38"/>
        <v>Error?</v>
      </c>
    </row>
    <row r="2555" spans="1:4" x14ac:dyDescent="0.2">
      <c r="A2555" s="54">
        <v>2494</v>
      </c>
      <c r="B2555" s="1221">
        <f>'Acct Summary 7-8'!C8</f>
        <v>10034259</v>
      </c>
      <c r="C2555" s="13" t="s">
        <v>653</v>
      </c>
      <c r="D2555" s="13" t="str">
        <f t="shared" si="38"/>
        <v>Error?</v>
      </c>
    </row>
    <row r="2556" spans="1:4" x14ac:dyDescent="0.2">
      <c r="A2556" s="54">
        <v>2495</v>
      </c>
      <c r="B2556" s="1221">
        <f>'Acct Summary 7-8'!C12</f>
        <v>7344784</v>
      </c>
      <c r="C2556" s="13" t="s">
        <v>653</v>
      </c>
      <c r="D2556" s="13" t="str">
        <f t="shared" si="38"/>
        <v>Error?</v>
      </c>
    </row>
    <row r="2557" spans="1:4" x14ac:dyDescent="0.2">
      <c r="A2557" s="54">
        <v>2496</v>
      </c>
      <c r="B2557" s="1221">
        <f>'Acct Summary 7-8'!C13</f>
        <v>2210111</v>
      </c>
      <c r="C2557" s="13" t="s">
        <v>653</v>
      </c>
      <c r="D2557" s="13" t="str">
        <f t="shared" si="38"/>
        <v>Error?</v>
      </c>
    </row>
    <row r="2558" spans="1:4" x14ac:dyDescent="0.2">
      <c r="A2558" s="54">
        <v>2497</v>
      </c>
      <c r="B2558" s="1221">
        <f>'Acct Summary 7-8'!C14</f>
        <v>136065</v>
      </c>
      <c r="C2558" s="13" t="s">
        <v>653</v>
      </c>
      <c r="D2558" s="13" t="str">
        <f t="shared" si="38"/>
        <v>Error?</v>
      </c>
    </row>
    <row r="2559" spans="1:4" x14ac:dyDescent="0.2">
      <c r="A2559" s="54">
        <v>2498</v>
      </c>
      <c r="B2559" s="1221">
        <f>'Acct Summary 7-8'!C15</f>
        <v>660141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10351101</v>
      </c>
      <c r="C2561" s="13" t="s">
        <v>653</v>
      </c>
      <c r="D2561" s="13" t="str">
        <f t="shared" si="39"/>
        <v>Error?</v>
      </c>
    </row>
    <row r="2562" spans="1:4" x14ac:dyDescent="0.2">
      <c r="A2562" s="54">
        <v>2501</v>
      </c>
      <c r="B2562" s="1221">
        <f>'Acct Summary 7-8'!C20</f>
        <v>-316842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1548391</v>
      </c>
      <c r="C2564" s="13" t="s">
        <v>653</v>
      </c>
      <c r="D2564" s="13" t="str">
        <f t="shared" si="39"/>
        <v>Error?</v>
      </c>
    </row>
    <row r="2565" spans="1:4" x14ac:dyDescent="0.2">
      <c r="A2565" s="82">
        <v>2504</v>
      </c>
      <c r="D2565" s="13" t="str">
        <f t="shared" si="39"/>
        <v>OK</v>
      </c>
    </row>
    <row r="2566" spans="1:4" x14ac:dyDescent="0.2">
      <c r="A2566" s="54">
        <v>2505</v>
      </c>
      <c r="B2566" s="1221">
        <f>'Acct Summary 7-8'!D6</f>
        <v>350000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1898391</v>
      </c>
      <c r="C2568" s="13" t="s">
        <v>653</v>
      </c>
      <c r="D2568" s="13" t="str">
        <f t="shared" si="39"/>
        <v>Error?</v>
      </c>
    </row>
    <row r="2569" spans="1:4" x14ac:dyDescent="0.2">
      <c r="A2569" s="54">
        <v>2508</v>
      </c>
      <c r="B2569" s="1221">
        <f>'Acct Summary 7-8'!D13</f>
        <v>2331061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2331061</v>
      </c>
      <c r="C2573" s="13" t="s">
        <v>653</v>
      </c>
      <c r="D2573" s="13" t="str">
        <f t="shared" si="39"/>
        <v>Error?</v>
      </c>
    </row>
    <row r="2574" spans="1:4" x14ac:dyDescent="0.2">
      <c r="A2574" s="54">
        <v>2513</v>
      </c>
      <c r="B2574" s="1221">
        <f>'Acct Summary 7-8'!D20</f>
        <v>-432670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267503</v>
      </c>
      <c r="C2591" s="13" t="s">
        <v>653</v>
      </c>
      <c r="D2591" s="13" t="str">
        <f t="shared" si="39"/>
        <v>Error?</v>
      </c>
    </row>
    <row r="2592" spans="1:4" x14ac:dyDescent="0.2">
      <c r="A2592" s="82">
        <v>2531</v>
      </c>
      <c r="D2592" s="13" t="str">
        <f t="shared" si="39"/>
        <v>OK</v>
      </c>
    </row>
    <row r="2593" spans="1:4" x14ac:dyDescent="0.2">
      <c r="A2593" s="54">
        <v>2532</v>
      </c>
      <c r="B2593" s="1221">
        <f>'Acct Summary 7-8'!F6</f>
        <v>404122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671625</v>
      </c>
      <c r="C2595" s="13" t="s">
        <v>653</v>
      </c>
      <c r="D2595" s="13" t="str">
        <f t="shared" si="39"/>
        <v>Error?</v>
      </c>
    </row>
    <row r="2596" spans="1:4" x14ac:dyDescent="0.2">
      <c r="A2596" s="54">
        <v>2535</v>
      </c>
      <c r="B2596" s="1221">
        <f>'Acct Summary 7-8'!F13</f>
        <v>619215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87922</v>
      </c>
      <c r="C2599" s="13" t="s">
        <v>653</v>
      </c>
      <c r="D2599" s="13" t="str">
        <f t="shared" si="39"/>
        <v>Error?</v>
      </c>
    </row>
    <row r="2600" spans="1:4" x14ac:dyDescent="0.2">
      <c r="A2600" s="54">
        <v>2539</v>
      </c>
      <c r="B2600" s="1221">
        <f>'Acct Summary 7-8'!F17</f>
        <v>707137</v>
      </c>
      <c r="C2600" s="13" t="s">
        <v>653</v>
      </c>
      <c r="D2600" s="13" t="str">
        <f t="shared" si="39"/>
        <v>Error?</v>
      </c>
    </row>
    <row r="2601" spans="1:4" x14ac:dyDescent="0.2">
      <c r="A2601" s="54">
        <v>2540</v>
      </c>
      <c r="B2601" s="1221">
        <f>'Acct Summary 7-8'!F20</f>
        <v>-35512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586707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586707</v>
      </c>
      <c r="C2606" s="13" t="s">
        <v>653</v>
      </c>
      <c r="D2606" s="13" t="str">
        <f t="shared" si="39"/>
        <v>Error?</v>
      </c>
    </row>
    <row r="2607" spans="1:4" x14ac:dyDescent="0.2">
      <c r="A2607" s="54">
        <v>2546</v>
      </c>
      <c r="B2607" s="1221">
        <f>'Acct Summary 7-8'!G12</f>
        <v>223064</v>
      </c>
      <c r="C2607" s="13" t="s">
        <v>653</v>
      </c>
      <c r="D2607" s="13" t="str">
        <f t="shared" si="39"/>
        <v>Error?</v>
      </c>
    </row>
    <row r="2608" spans="1:4" x14ac:dyDescent="0.2">
      <c r="A2608" s="54">
        <v>2547</v>
      </c>
      <c r="B2608" s="1221">
        <f>'Acct Summary 7-8'!G13</f>
        <v>316769</v>
      </c>
      <c r="C2608" s="13" t="s">
        <v>653</v>
      </c>
      <c r="D2608" s="13" t="str">
        <f t="shared" si="39"/>
        <v>Error?</v>
      </c>
    </row>
    <row r="2609" spans="1:4" x14ac:dyDescent="0.2">
      <c r="A2609" s="54">
        <v>2548</v>
      </c>
      <c r="B2609" s="1221">
        <f>'Acct Summary 7-8'!G14</f>
        <v>13566</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553399</v>
      </c>
      <c r="C2612" s="13" t="s">
        <v>653</v>
      </c>
      <c r="D2612" s="13" t="str">
        <f t="shared" si="39"/>
        <v>Error?</v>
      </c>
    </row>
    <row r="2613" spans="1:4" x14ac:dyDescent="0.2">
      <c r="A2613" s="54">
        <v>2552</v>
      </c>
      <c r="B2613" s="1221">
        <f>'Acct Summary 7-8'!G20</f>
        <v>33308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697095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697095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696049</v>
      </c>
      <c r="C2634" s="13" t="s">
        <v>653</v>
      </c>
      <c r="D2634" s="13" t="str">
        <f t="shared" si="40"/>
        <v>Error?</v>
      </c>
    </row>
    <row r="2635" spans="1:4" x14ac:dyDescent="0.2">
      <c r="A2635" s="54">
        <v>2574</v>
      </c>
      <c r="B2635" s="1221">
        <f>'Acct Summary 7-8'!E17</f>
        <v>696049</v>
      </c>
      <c r="C2635" s="13" t="s">
        <v>653</v>
      </c>
      <c r="D2635" s="13" t="str">
        <f t="shared" si="40"/>
        <v>Error?</v>
      </c>
    </row>
    <row r="2636" spans="1:4" x14ac:dyDescent="0.2">
      <c r="A2636" s="54">
        <v>2575</v>
      </c>
      <c r="B2636" s="1221">
        <f>'Acct Summary 7-8'!E20</f>
        <v>1046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3231</v>
      </c>
      <c r="D2725" s="13" t="str">
        <f t="shared" si="41"/>
        <v>Error?</v>
      </c>
    </row>
    <row r="2726" spans="1:4" x14ac:dyDescent="0.2">
      <c r="A2726" s="54">
        <v>2665</v>
      </c>
      <c r="B2726" s="1221">
        <f>'Expenditures 15-22'!K241</f>
        <v>3231</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64972</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820010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75000</v>
      </c>
      <c r="D2894" s="13" t="str">
        <f t="shared" si="44"/>
        <v>Error?</v>
      </c>
    </row>
    <row r="2895" spans="1:4" x14ac:dyDescent="0.2">
      <c r="A2895" s="54">
        <v>2834</v>
      </c>
      <c r="B2895" s="1221">
        <f>'Assets-Liab 5-6'!L13</f>
        <v>266828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64972</v>
      </c>
      <c r="D2908" s="13" t="str">
        <f t="shared" si="44"/>
        <v>Error?</v>
      </c>
    </row>
    <row r="2909" spans="1:4" x14ac:dyDescent="0.2">
      <c r="A2909" s="82">
        <v>2848</v>
      </c>
      <c r="D2909" s="13" t="str">
        <f t="shared" si="44"/>
        <v>OK</v>
      </c>
    </row>
    <row r="2910" spans="1:4" x14ac:dyDescent="0.2">
      <c r="A2910" s="54">
        <v>2849</v>
      </c>
      <c r="B2910" s="1221">
        <f>'Assets-Liab 5-6'!I34</f>
        <v>64972</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755038</v>
      </c>
      <c r="D2912" s="13" t="str">
        <f t="shared" si="44"/>
        <v>Error?</v>
      </c>
    </row>
    <row r="2913" spans="1:4" x14ac:dyDescent="0.2">
      <c r="A2913" s="54">
        <v>2852</v>
      </c>
      <c r="B2913" s="1221">
        <f>'Assets-Liab 5-6'!I41</f>
        <v>820010</v>
      </c>
      <c r="C2913" s="13" t="s">
        <v>653</v>
      </c>
      <c r="D2913" s="13" t="str">
        <f t="shared" si="44"/>
        <v>Error?</v>
      </c>
    </row>
    <row r="2914" spans="1:4" x14ac:dyDescent="0.2">
      <c r="A2914" s="54">
        <v>2853</v>
      </c>
      <c r="B2914" s="1221">
        <f>'Assets-Liab 5-6'!L33</f>
        <v>75000</v>
      </c>
      <c r="D2914" s="13" t="str">
        <f t="shared" si="44"/>
        <v>Error?</v>
      </c>
    </row>
    <row r="2915" spans="1:4" x14ac:dyDescent="0.2">
      <c r="A2915" s="82">
        <v>2854</v>
      </c>
      <c r="D2915" s="13" t="str">
        <f t="shared" si="44"/>
        <v>OK</v>
      </c>
    </row>
    <row r="2916" spans="1:4" x14ac:dyDescent="0.2">
      <c r="A2916" s="54">
        <v>2855</v>
      </c>
      <c r="B2916" s="1221">
        <f>'Assets-Liab 5-6'!L34</f>
        <v>75000</v>
      </c>
      <c r="C2916" s="13" t="s">
        <v>653</v>
      </c>
      <c r="D2916" s="13" t="str">
        <f t="shared" si="44"/>
        <v>Error?</v>
      </c>
    </row>
    <row r="2917" spans="1:4" x14ac:dyDescent="0.2">
      <c r="A2917" s="54">
        <v>2856</v>
      </c>
      <c r="B2917" s="1221">
        <f>'Assets-Liab 5-6'!L41</f>
        <v>266828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660141</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660141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191828</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62726</v>
      </c>
      <c r="C3225" s="13" t="s">
        <v>653</v>
      </c>
      <c r="D3225" s="13" t="str">
        <f t="shared" si="49"/>
        <v>Error?</v>
      </c>
    </row>
    <row r="3226" spans="1:4" x14ac:dyDescent="0.2">
      <c r="A3226" s="54">
        <v>3165</v>
      </c>
      <c r="B3226" s="1221">
        <f>'Acct Summary 7-8'!I8</f>
        <v>62726</v>
      </c>
      <c r="C3226" s="13" t="s">
        <v>653</v>
      </c>
      <c r="D3226" s="13" t="str">
        <f t="shared" si="49"/>
        <v>Error?</v>
      </c>
    </row>
    <row r="3227" spans="1:4" x14ac:dyDescent="0.2">
      <c r="A3227" s="54">
        <v>3166</v>
      </c>
      <c r="B3227" s="1221">
        <f>'Acct Summary 7-8'!I20</f>
        <v>62726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90000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90000</v>
      </c>
      <c r="C3232" s="13" t="s">
        <v>653</v>
      </c>
      <c r="D3232" s="13" t="str">
        <f t="shared" si="49"/>
        <v>Error?</v>
      </c>
    </row>
    <row r="3233" spans="1:4" x14ac:dyDescent="0.2">
      <c r="A3233" s="54">
        <v>3172</v>
      </c>
      <c r="B3233" s="1221">
        <f>'Acct Summary 7-8'!C78</f>
        <v>-226842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180000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180000</v>
      </c>
      <c r="C3238" s="13" t="s">
        <v>653</v>
      </c>
      <c r="D3238" s="13" t="str">
        <f t="shared" si="49"/>
        <v>Error?</v>
      </c>
    </row>
    <row r="3239" spans="1:4" x14ac:dyDescent="0.2">
      <c r="A3239" s="54">
        <v>3178</v>
      </c>
      <c r="B3239" s="1221">
        <f>'Acct Summary 7-8'!D78</f>
        <v>-252670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35000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35000</v>
      </c>
      <c r="C3255" s="13" t="s">
        <v>653</v>
      </c>
      <c r="D3255" s="13" t="str">
        <f t="shared" si="49"/>
        <v>Error?</v>
      </c>
    </row>
    <row r="3256" spans="1:4" x14ac:dyDescent="0.2">
      <c r="A3256" s="54">
        <v>3195</v>
      </c>
      <c r="B3256" s="1221">
        <f>'Acct Summary 7-8'!F78</f>
        <v>-512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33308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10000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10000</v>
      </c>
      <c r="C3277" s="13" t="s">
        <v>653</v>
      </c>
      <c r="D3277" s="13" t="str">
        <f t="shared" si="50"/>
        <v>Error?</v>
      </c>
    </row>
    <row r="3278" spans="1:4" x14ac:dyDescent="0.2">
      <c r="A3278" s="54">
        <v>3217</v>
      </c>
      <c r="B3278" s="1221">
        <f>'Acct Summary 7-8'!E78</f>
        <v>11046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315000</v>
      </c>
      <c r="C3318" s="13" t="s">
        <v>653</v>
      </c>
      <c r="D3318" s="13" t="str">
        <f t="shared" si="50"/>
        <v>Error?</v>
      </c>
    </row>
    <row r="3319" spans="1:4" x14ac:dyDescent="0.2">
      <c r="A3319" s="54">
        <v>3258</v>
      </c>
      <c r="B3319" s="1221">
        <f>'Acct Summary 7-8'!I77</f>
        <v>-315000</v>
      </c>
      <c r="C3319" s="13" t="s">
        <v>653</v>
      </c>
      <c r="D3319" s="13" t="str">
        <f t="shared" si="50"/>
        <v>Error?</v>
      </c>
    </row>
    <row r="3320" spans="1:4" x14ac:dyDescent="0.2">
      <c r="A3320" s="54">
        <v>3259</v>
      </c>
      <c r="B3320" s="1221">
        <f>'Acct Summary 7-8'!I78</f>
        <v>-252274</v>
      </c>
      <c r="C3320" s="13" t="s">
        <v>653</v>
      </c>
      <c r="D3320" s="13" t="str">
        <f t="shared" si="50"/>
        <v>Error?</v>
      </c>
    </row>
    <row r="3321" spans="1:4" x14ac:dyDescent="0.2">
      <c r="A3321" s="54">
        <v>3260</v>
      </c>
      <c r="B3321" s="1221">
        <f>'Acct Summary 7-8'!I79</f>
        <v>1007312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755038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1001681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175278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10137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4397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1191493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113735</v>
      </c>
      <c r="D3387" s="13" t="str">
        <f t="shared" si="51"/>
        <v>Error?</v>
      </c>
    </row>
    <row r="3388" spans="1:4" x14ac:dyDescent="0.2">
      <c r="A3388" s="54">
        <v>3327</v>
      </c>
      <c r="B3388" s="1221">
        <f>'Expenditures 15-22'!D211</f>
        <v>84120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113735</v>
      </c>
      <c r="C3390" s="13" t="s">
        <v>653</v>
      </c>
      <c r="D3390" s="13" t="str">
        <f t="shared" si="51"/>
        <v>Error?</v>
      </c>
    </row>
    <row r="3391" spans="1:4" x14ac:dyDescent="0.2">
      <c r="A3391" s="54">
        <v>3330</v>
      </c>
      <c r="B3391" s="1221">
        <f>'Expenditures 15-22'!K211</f>
        <v>84120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36277</v>
      </c>
      <c r="D3417" s="13" t="str">
        <f t="shared" si="52"/>
        <v>Error?</v>
      </c>
    </row>
    <row r="3418" spans="1:4" x14ac:dyDescent="0.2">
      <c r="A3418" s="82">
        <v>3357</v>
      </c>
      <c r="D3418" s="13" t="str">
        <f t="shared" si="52"/>
        <v>OK</v>
      </c>
    </row>
    <row r="3419" spans="1:4" x14ac:dyDescent="0.2">
      <c r="A3419" s="54">
        <v>3358</v>
      </c>
      <c r="B3419" s="1221">
        <f>'Assets-Liab 5-6'!F4</f>
        <v>27576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265598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14038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191828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275705</v>
      </c>
      <c r="C3446" s="13" t="s">
        <v>653</v>
      </c>
      <c r="D3446" s="13" t="str">
        <f t="shared" si="52"/>
        <v>Error?</v>
      </c>
    </row>
    <row r="3447" spans="1:4" x14ac:dyDescent="0.2">
      <c r="A3447" s="54">
        <v>3386</v>
      </c>
      <c r="B3447" s="1221">
        <f>'Tax Sched 24'!D16</f>
        <v>275705</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275000</v>
      </c>
      <c r="C3449" s="13" t="s">
        <v>653</v>
      </c>
      <c r="D3449" s="13" t="str">
        <f t="shared" si="52"/>
        <v>Error?</v>
      </c>
    </row>
    <row r="3450" spans="1:4" x14ac:dyDescent="0.2">
      <c r="A3450" s="54">
        <v>3389</v>
      </c>
      <c r="B3450" s="1221">
        <f>'Tax Sched 24'!E16</f>
        <v>275000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9010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9010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9010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9010</v>
      </c>
      <c r="C3568" s="13" t="s">
        <v>653</v>
      </c>
      <c r="D3568" s="13" t="str">
        <f t="shared" si="54"/>
        <v>Error?</v>
      </c>
    </row>
    <row r="3569" spans="1:4" x14ac:dyDescent="0.2">
      <c r="A3569" s="54">
        <v>3508</v>
      </c>
      <c r="B3569" s="1221">
        <f>'Acct Summary 7-8'!K4</f>
        <v>43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43</v>
      </c>
      <c r="C3571" s="13" t="s">
        <v>653</v>
      </c>
      <c r="D3571" s="13" t="str">
        <f t="shared" si="54"/>
        <v>Error?</v>
      </c>
    </row>
    <row r="3572" spans="1:4" x14ac:dyDescent="0.2">
      <c r="A3572" s="54">
        <v>3511</v>
      </c>
      <c r="B3572" s="1221">
        <f>'Acct Summary 7-8'!K13</f>
        <v>20785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20785</v>
      </c>
      <c r="C3575" s="13" t="s">
        <v>653</v>
      </c>
      <c r="D3575" s="13" t="str">
        <f t="shared" si="54"/>
        <v>Error?</v>
      </c>
    </row>
    <row r="3576" spans="1:4" x14ac:dyDescent="0.2">
      <c r="A3576" s="54">
        <v>3515</v>
      </c>
      <c r="B3576" s="1221">
        <f>'Acct Summary 7-8'!K20</f>
        <v>-20742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-20742</v>
      </c>
      <c r="C3588" s="13" t="s">
        <v>653</v>
      </c>
      <c r="D3588" s="13" t="str">
        <f t="shared" si="55"/>
        <v>Error?</v>
      </c>
    </row>
    <row r="3589" spans="1:4" x14ac:dyDescent="0.2">
      <c r="A3589" s="54">
        <v>3528</v>
      </c>
      <c r="B3589" s="1221">
        <f>'Acct Summary 7-8'!K79</f>
        <v>29752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9010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20785</v>
      </c>
      <c r="D3632" s="13" t="str">
        <f t="shared" si="55"/>
        <v>Error?</v>
      </c>
    </row>
    <row r="3633" spans="1:4" x14ac:dyDescent="0.2">
      <c r="A3633" s="54">
        <v>3572</v>
      </c>
      <c r="B3633" s="1221">
        <f>'Expenditures 15-22'!E339</f>
        <v>20785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20785</v>
      </c>
      <c r="C3635" s="13" t="s">
        <v>653</v>
      </c>
      <c r="D3635" s="13" t="str">
        <f t="shared" si="55"/>
        <v>Error?</v>
      </c>
    </row>
    <row r="3636" spans="1:4" x14ac:dyDescent="0.2">
      <c r="A3636" s="54">
        <v>3575</v>
      </c>
      <c r="B3636" s="1221">
        <f>'Expenditures 15-22'!E354</f>
        <v>20785</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20785</v>
      </c>
      <c r="C3669" s="13" t="s">
        <v>653</v>
      </c>
      <c r="D3669" s="13" t="str">
        <f t="shared" si="56"/>
        <v>Error?</v>
      </c>
    </row>
    <row r="3670" spans="1:4" x14ac:dyDescent="0.2">
      <c r="A3670" s="54">
        <v>3609</v>
      </c>
      <c r="B3670" s="1221">
        <f>'Expenditures 15-22'!K339</f>
        <v>20785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20785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20785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-20742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62577</v>
      </c>
      <c r="C3725" s="13" t="s">
        <v>653</v>
      </c>
      <c r="D3725" s="13" t="str">
        <f t="shared" si="57"/>
        <v>Error?</v>
      </c>
    </row>
    <row r="3726" spans="1:4" x14ac:dyDescent="0.2">
      <c r="A3726" s="54">
        <v>3665</v>
      </c>
      <c r="B3726" s="1221">
        <f>'Tax Sched 24'!D13</f>
        <v>62577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58320</v>
      </c>
      <c r="C3728" s="13" t="s">
        <v>653</v>
      </c>
      <c r="D3728" s="13" t="str">
        <f t="shared" si="57"/>
        <v>Error?</v>
      </c>
    </row>
    <row r="3729" spans="1:4" x14ac:dyDescent="0.2">
      <c r="A3729" s="54">
        <v>3668</v>
      </c>
      <c r="B3729" s="1221">
        <f>'Tax Sched 24'!E13</f>
        <v>58320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65472</v>
      </c>
      <c r="D4081" s="13" t="str">
        <f t="shared" si="62"/>
        <v>Error?</v>
      </c>
    </row>
    <row r="4082" spans="1:4" x14ac:dyDescent="0.2">
      <c r="A4082" s="54">
        <v>4021</v>
      </c>
      <c r="B4082" s="1221">
        <f>'Expenditures 15-22'!D174</f>
        <v>18835</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84307</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10034259</v>
      </c>
      <c r="C4122" s="13" t="s">
        <v>653</v>
      </c>
      <c r="D4122" s="13" t="str">
        <f t="shared" si="63"/>
        <v>Error?</v>
      </c>
    </row>
    <row r="4123" spans="1:4" x14ac:dyDescent="0.2">
      <c r="A4123" s="54">
        <v>4062</v>
      </c>
      <c r="B4123" s="1221">
        <f>'Acct Summary 7-8'!D10</f>
        <v>1898391</v>
      </c>
      <c r="C4123" s="13" t="s">
        <v>653</v>
      </c>
      <c r="D4123" s="13" t="str">
        <f t="shared" si="63"/>
        <v>Error?</v>
      </c>
    </row>
    <row r="4124" spans="1:4" x14ac:dyDescent="0.2">
      <c r="A4124" s="54">
        <v>4063</v>
      </c>
      <c r="B4124" s="1221">
        <f>'Acct Summary 7-8'!E10</f>
        <v>697095</v>
      </c>
      <c r="C4124" s="13" t="s">
        <v>653</v>
      </c>
      <c r="D4124" s="13" t="str">
        <f t="shared" si="63"/>
        <v>Error?</v>
      </c>
    </row>
    <row r="4125" spans="1:4" x14ac:dyDescent="0.2">
      <c r="A4125" s="54">
        <v>4064</v>
      </c>
      <c r="B4125" s="1221">
        <f>'Acct Summary 7-8'!F10</f>
        <v>671625</v>
      </c>
      <c r="C4125" s="13" t="s">
        <v>653</v>
      </c>
      <c r="D4125" s="13" t="str">
        <f t="shared" si="63"/>
        <v>Error?</v>
      </c>
    </row>
    <row r="4126" spans="1:4" x14ac:dyDescent="0.2">
      <c r="A4126" s="54">
        <v>4065</v>
      </c>
      <c r="B4126" s="1221">
        <f>'Acct Summary 7-8'!G10</f>
        <v>586707</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62726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43</v>
      </c>
      <c r="C4130" s="13" t="s">
        <v>653</v>
      </c>
      <c r="D4130" s="13" t="str">
        <f t="shared" si="63"/>
        <v>Error?</v>
      </c>
    </row>
    <row r="4131" spans="1:4" x14ac:dyDescent="0.2">
      <c r="A4131" s="54">
        <v>4070</v>
      </c>
      <c r="B4131" s="1221">
        <f>'Acct Summary 7-8'!C18</f>
        <v>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10351101</v>
      </c>
      <c r="C4136" s="13" t="s">
        <v>653</v>
      </c>
      <c r="D4136" s="13" t="str">
        <f t="shared" si="63"/>
        <v>Error?</v>
      </c>
    </row>
    <row r="4137" spans="1:4" x14ac:dyDescent="0.2">
      <c r="A4137" s="54">
        <v>4076</v>
      </c>
      <c r="B4137" s="1221">
        <f>'Acct Summary 7-8'!D19</f>
        <v>2331061</v>
      </c>
      <c r="C4137" s="13" t="s">
        <v>653</v>
      </c>
      <c r="D4137" s="13" t="str">
        <f t="shared" si="63"/>
        <v>Error?</v>
      </c>
    </row>
    <row r="4138" spans="1:4" x14ac:dyDescent="0.2">
      <c r="A4138" s="54">
        <v>4077</v>
      </c>
      <c r="B4138" s="1221">
        <f>'Acct Summary 7-8'!E19</f>
        <v>696049</v>
      </c>
      <c r="C4138" s="13" t="s">
        <v>653</v>
      </c>
      <c r="D4138" s="13" t="str">
        <f t="shared" si="63"/>
        <v>Error?</v>
      </c>
    </row>
    <row r="4139" spans="1:4" x14ac:dyDescent="0.2">
      <c r="A4139" s="54">
        <v>4078</v>
      </c>
      <c r="B4139" s="1221">
        <f>'Acct Summary 7-8'!F19</f>
        <v>707137</v>
      </c>
      <c r="C4139" s="13" t="s">
        <v>653</v>
      </c>
      <c r="D4139" s="13" t="str">
        <f t="shared" si="63"/>
        <v>Error?</v>
      </c>
    </row>
    <row r="4140" spans="1:4" x14ac:dyDescent="0.2">
      <c r="A4140" s="54">
        <v>4079</v>
      </c>
      <c r="B4140" s="1221">
        <f>'Acct Summary 7-8'!G19</f>
        <v>553399</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20785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767665</v>
      </c>
      <c r="C4171" s="13" t="s">
        <v>653</v>
      </c>
      <c r="D4171" s="13" t="str">
        <f t="shared" si="64"/>
        <v>Error?</v>
      </c>
    </row>
    <row r="4172" spans="1:4" x14ac:dyDescent="0.2">
      <c r="A4172" s="54">
        <v>4111</v>
      </c>
      <c r="B4172" s="1221">
        <f>'Short-Term Long-Term Debt 25'!J49</f>
        <v>767665</v>
      </c>
      <c r="C4172" s="13" t="s">
        <v>653</v>
      </c>
      <c r="D4172" s="13" t="str">
        <f t="shared" si="64"/>
        <v>Error?</v>
      </c>
    </row>
    <row r="4173" spans="1:4" x14ac:dyDescent="0.2">
      <c r="A4173" s="54">
        <v>4112</v>
      </c>
      <c r="B4173" s="1221">
        <f>'Short-Term Long-Term Debt 25'!H49</f>
        <v>704939</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83860</v>
      </c>
      <c r="D4210" s="13" t="str">
        <f t="shared" si="64"/>
        <v>Error?</v>
      </c>
    </row>
    <row r="4211" spans="1:4" x14ac:dyDescent="0.2">
      <c r="A4211" s="54">
        <v>4150</v>
      </c>
      <c r="B4211" s="1221">
        <f>'Expenditures 15-22'!K200</f>
        <v>83860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1827.5</v>
      </c>
      <c r="C4265" s="13" t="s">
        <v>653</v>
      </c>
      <c r="D4265" s="13" t="str">
        <f t="shared" si="65"/>
        <v>Error?</v>
      </c>
      <c r="E4265" s="803"/>
    </row>
    <row r="4266" spans="1:5" x14ac:dyDescent="0.2">
      <c r="A4266" s="90">
        <v>4205</v>
      </c>
      <c r="B4266" s="1221">
        <f>('FP Info 3'!F10)*100000</f>
        <v>496.59999999999997</v>
      </c>
      <c r="C4266" s="13" t="s">
        <v>653</v>
      </c>
      <c r="D4266" s="13" t="str">
        <f t="shared" si="65"/>
        <v>Error?</v>
      </c>
      <c r="E4266" s="803"/>
    </row>
    <row r="4267" spans="1:5" x14ac:dyDescent="0.2">
      <c r="A4267" s="90">
        <v>4206</v>
      </c>
      <c r="B4267" s="1221">
        <f>('FP Info 3'!H10)*100000</f>
        <v>198.70000000000002</v>
      </c>
      <c r="C4267" s="13" t="s">
        <v>653</v>
      </c>
      <c r="D4267" s="13" t="str">
        <f t="shared" si="65"/>
        <v>Error?</v>
      </c>
      <c r="E4267" s="803"/>
    </row>
    <row r="4268" spans="1:5" x14ac:dyDescent="0.2">
      <c r="A4268" s="90">
        <v>4207</v>
      </c>
      <c r="B4268" s="1221">
        <f>('FP Info 3'!J10)*100000</f>
        <v>2523</v>
      </c>
      <c r="C4268" s="13" t="s">
        <v>653</v>
      </c>
      <c r="D4268" s="13" t="str">
        <f t="shared" si="65"/>
        <v>Error?</v>
      </c>
    </row>
    <row r="4269" spans="1:5" x14ac:dyDescent="0.2">
      <c r="A4269" s="90">
        <v>4208</v>
      </c>
      <c r="B4269" s="1221">
        <f>'FP Info 3'!J16</f>
        <v>-910634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30374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103056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14380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496.99999999999994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12804</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130727796</v>
      </c>
      <c r="D4995" s="13" t="str">
        <f t="shared" si="77"/>
        <v>Error?</v>
      </c>
    </row>
    <row r="4996" spans="1:4" x14ac:dyDescent="0.2">
      <c r="A4996" s="90">
        <v>4935</v>
      </c>
      <c r="B4996" s="1221">
        <f>'FP Info 3'!H31</f>
        <v>18040435.848000001</v>
      </c>
      <c r="D4996" s="13" t="str">
        <f t="shared" si="77"/>
        <v>Error?</v>
      </c>
    </row>
    <row r="4997" spans="1:4" x14ac:dyDescent="0.2">
      <c r="A4997" s="90">
        <v>4936</v>
      </c>
      <c r="B4997" s="1221">
        <f>'FP Info 3'!H37</f>
        <v>767665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62577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2235554</v>
      </c>
      <c r="D5061" s="13" t="str">
        <f t="shared" si="78"/>
        <v>Error?</v>
      </c>
    </row>
    <row r="5062" spans="1:4" x14ac:dyDescent="0.2">
      <c r="A5062" s="82">
        <v>5001</v>
      </c>
      <c r="D5062" s="13" t="str">
        <f t="shared" si="78"/>
        <v>OK</v>
      </c>
    </row>
    <row r="5063" spans="1:4" x14ac:dyDescent="0.2">
      <c r="A5063" s="54">
        <v>5002</v>
      </c>
      <c r="B5063" s="1221">
        <f>'Revenues 9-14'!C7</f>
        <v>50060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2348191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672027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672027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326691</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5788</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332479</v>
      </c>
      <c r="C5087" s="13" t="s">
        <v>653</v>
      </c>
      <c r="D5087" s="13" t="str">
        <f t="shared" si="78"/>
        <v>Error?</v>
      </c>
    </row>
    <row r="5088" spans="1:4" x14ac:dyDescent="0.2">
      <c r="A5088" s="54">
        <v>5027</v>
      </c>
      <c r="B5088" s="1221">
        <f>'Revenues 9-14'!C65</f>
        <v>623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623</v>
      </c>
      <c r="C5090" s="13" t="s">
        <v>653</v>
      </c>
      <c r="D5090" s="13" t="str">
        <f t="shared" si="78"/>
        <v>Error?</v>
      </c>
    </row>
    <row r="5091" spans="1:4" x14ac:dyDescent="0.2">
      <c r="A5091" s="54">
        <v>5030</v>
      </c>
      <c r="B5091" s="1221">
        <f>'Revenues 9-14'!C70</f>
        <v>7912</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5017</v>
      </c>
      <c r="D5094" s="13" t="str">
        <f t="shared" si="78"/>
        <v>Error?</v>
      </c>
    </row>
    <row r="5095" spans="1:4" x14ac:dyDescent="0.2">
      <c r="A5095" s="54">
        <v>5034</v>
      </c>
      <c r="B5095" s="1221">
        <f>'Revenues 9-14'!C74</f>
        <v>2744</v>
      </c>
      <c r="D5095" s="13" t="str">
        <f t="shared" si="78"/>
        <v>Error?</v>
      </c>
    </row>
    <row r="5096" spans="1:4" x14ac:dyDescent="0.2">
      <c r="A5096" s="54">
        <v>5035</v>
      </c>
      <c r="B5096" s="1221">
        <f>'Revenues 9-14'!C75</f>
        <v>88600</v>
      </c>
      <c r="C5096" s="13" t="s">
        <v>653</v>
      </c>
      <c r="D5096" s="13" t="str">
        <f t="shared" si="78"/>
        <v>Error?</v>
      </c>
    </row>
    <row r="5097" spans="1:4" x14ac:dyDescent="0.2">
      <c r="A5097" s="54">
        <v>5036</v>
      </c>
      <c r="B5097" s="1221">
        <f>'Revenues 9-14'!C77</f>
        <v>61897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23970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85867</v>
      </c>
      <c r="C5102" s="13" t="s">
        <v>653</v>
      </c>
      <c r="D5102" s="13" t="str">
        <f t="shared" si="78"/>
        <v>Error?</v>
      </c>
    </row>
    <row r="5103" spans="1:4" x14ac:dyDescent="0.2">
      <c r="A5103" s="54">
        <v>5042</v>
      </c>
      <c r="B5103" s="1221">
        <f>'Revenues 9-14'!C84</f>
        <v>43751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43751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42370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3234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25134</v>
      </c>
      <c r="D5119" s="13" t="str">
        <f t="shared" ref="D5119:D5182" si="79">IF(ISBLANK(B5119),"OK",IF(A5119-B5119=0,"OK","Error?"))</f>
        <v>Error?</v>
      </c>
    </row>
    <row r="5120" spans="1:4" x14ac:dyDescent="0.2">
      <c r="A5120" s="54">
        <v>5059</v>
      </c>
      <c r="B5120" s="1221">
        <f>'Revenues 9-14'!C108</f>
        <v>76488</v>
      </c>
      <c r="C5120" s="13" t="s">
        <v>653</v>
      </c>
      <c r="D5120" s="13" t="str">
        <f t="shared" si="79"/>
        <v>Error?</v>
      </c>
    </row>
    <row r="5121" spans="1:4" x14ac:dyDescent="0.2">
      <c r="A5121" s="54">
        <v>5060</v>
      </c>
      <c r="B5121" s="1221">
        <f>'Revenues 9-14'!C109</f>
        <v>3648026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4611009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4611009</v>
      </c>
      <c r="C5132" s="13" t="s">
        <v>653</v>
      </c>
      <c r="D5132" s="13" t="str">
        <f t="shared" si="79"/>
        <v>Error?</v>
      </c>
    </row>
    <row r="5133" spans="1:4" x14ac:dyDescent="0.2">
      <c r="A5133" s="54">
        <v>5072</v>
      </c>
      <c r="B5133" s="1221">
        <f>'Revenues 9-14'!C124</f>
        <v>31554</v>
      </c>
      <c r="D5133" s="13" t="str">
        <f t="shared" si="79"/>
        <v>Error?</v>
      </c>
    </row>
    <row r="5134" spans="1:4" x14ac:dyDescent="0.2">
      <c r="A5134" s="54">
        <v>5073</v>
      </c>
      <c r="B5134" s="1221">
        <f>'Revenues 9-14'!C125</f>
        <v>195661</v>
      </c>
      <c r="D5134" s="13" t="str">
        <f t="shared" si="79"/>
        <v>Error?</v>
      </c>
    </row>
    <row r="5135" spans="1:4" x14ac:dyDescent="0.2">
      <c r="A5135" s="54">
        <v>5074</v>
      </c>
      <c r="B5135" s="1221">
        <f>'Revenues 9-14'!C126</f>
        <v>214572</v>
      </c>
      <c r="D5135" s="13" t="str">
        <f t="shared" si="79"/>
        <v>Error?</v>
      </c>
    </row>
    <row r="5136" spans="1:4" x14ac:dyDescent="0.2">
      <c r="A5136" s="82">
        <v>5075</v>
      </c>
      <c r="D5136" s="13" t="str">
        <f t="shared" si="79"/>
        <v>OK</v>
      </c>
    </row>
    <row r="5137" spans="1:4" x14ac:dyDescent="0.2">
      <c r="A5137" s="54">
        <v>5076</v>
      </c>
      <c r="B5137" s="1221">
        <f>'Revenues 9-14'!C127</f>
        <v>52414</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494201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31768</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33753</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3243</v>
      </c>
      <c r="D5167" s="13" t="str">
        <f t="shared" si="79"/>
        <v>Error?</v>
      </c>
    </row>
    <row r="5168" spans="1:4" x14ac:dyDescent="0.2">
      <c r="A5168" s="54">
        <v>5107</v>
      </c>
      <c r="B5168" s="1221">
        <f>'Revenues 9-14'!C147</f>
        <v>17566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339055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887818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5498827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233368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76737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310105</v>
      </c>
      <c r="C5246" s="13" t="s">
        <v>653</v>
      </c>
      <c r="D5246" s="13" t="str">
        <f t="shared" si="80"/>
        <v>Error?</v>
      </c>
    </row>
    <row r="5247" spans="1:4" x14ac:dyDescent="0.2">
      <c r="A5247" s="54">
        <v>5186</v>
      </c>
      <c r="B5247" s="1221">
        <f>'Revenues 9-14'!C203</f>
        <v>416687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416687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887406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887406</v>
      </c>
      <c r="C5326" s="13" t="s">
        <v>653</v>
      </c>
      <c r="D5326" s="13" t="str">
        <f t="shared" si="82"/>
        <v>Error?</v>
      </c>
    </row>
    <row r="5327" spans="1:4" x14ac:dyDescent="0.2">
      <c r="A5327" s="54">
        <v>5266</v>
      </c>
      <c r="B5327" s="1221">
        <f>'Revenues 9-14'!C275</f>
        <v>10034259</v>
      </c>
      <c r="C5327" s="13" t="s">
        <v>653</v>
      </c>
      <c r="D5327" s="13" t="str">
        <f t="shared" si="82"/>
        <v>Error?</v>
      </c>
    </row>
    <row r="5328" spans="1:4" x14ac:dyDescent="0.2">
      <c r="A5328" s="54">
        <v>5267</v>
      </c>
      <c r="B5328" s="1221">
        <f>'Revenues 9-14'!D5</f>
        <v>625750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625750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92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1850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920699</v>
      </c>
      <c r="D5354" s="13" t="str">
        <f t="shared" si="82"/>
        <v>Error?</v>
      </c>
    </row>
    <row r="5355" spans="1:4" x14ac:dyDescent="0.2">
      <c r="A5355" s="54">
        <v>5294</v>
      </c>
      <c r="B5355" s="1221">
        <f>'Revenues 9-14'!D108</f>
        <v>922549</v>
      </c>
      <c r="C5355" s="13" t="s">
        <v>653</v>
      </c>
      <c r="D5355" s="13" t="str">
        <f t="shared" si="82"/>
        <v>Error?</v>
      </c>
    </row>
    <row r="5356" spans="1:4" x14ac:dyDescent="0.2">
      <c r="A5356" s="54">
        <v>5295</v>
      </c>
      <c r="B5356" s="1221">
        <f>'Revenues 9-14'!D109</f>
        <v>1548391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350000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350000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350000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1898391</v>
      </c>
      <c r="C5508" s="13" t="s">
        <v>653</v>
      </c>
      <c r="D5508" s="13" t="str">
        <f t="shared" si="85"/>
        <v>Error?</v>
      </c>
    </row>
    <row r="5509" spans="1:4" x14ac:dyDescent="0.2">
      <c r="A5509" s="54">
        <v>5448</v>
      </c>
      <c r="B5509" s="1221">
        <f>'Revenues 9-14'!E5</f>
        <v>696835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696835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260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260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697095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697095</v>
      </c>
      <c r="C5552" s="13" t="s">
        <v>653</v>
      </c>
      <c r="D5552" s="13" t="str">
        <f t="shared" si="85"/>
        <v>Error?</v>
      </c>
    </row>
    <row r="5553" spans="1:4" x14ac:dyDescent="0.2">
      <c r="A5553" s="54">
        <v>5492</v>
      </c>
      <c r="B5553" s="1221">
        <f>'Revenues 9-14'!F5</f>
        <v>250300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250300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311</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311</v>
      </c>
      <c r="C5579" s="13" t="s">
        <v>653</v>
      </c>
      <c r="D5579" s="13" t="str">
        <f t="shared" si="86"/>
        <v>Error?</v>
      </c>
    </row>
    <row r="5580" spans="1:4" x14ac:dyDescent="0.2">
      <c r="A5580" s="54">
        <v>5519</v>
      </c>
      <c r="B5580" s="1221">
        <f>'Revenues 9-14'!F65</f>
        <v>34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16858</v>
      </c>
      <c r="D5586" s="13" t="str">
        <f t="shared" si="86"/>
        <v>Error?</v>
      </c>
    </row>
    <row r="5587" spans="1:4" x14ac:dyDescent="0.2">
      <c r="A5587" s="54">
        <v>5526</v>
      </c>
      <c r="B5587" s="1221">
        <f>'Revenues 9-14'!F108</f>
        <v>16858</v>
      </c>
      <c r="C5587" s="13" t="s">
        <v>653</v>
      </c>
      <c r="D5587" s="13" t="str">
        <f t="shared" si="86"/>
        <v>Error?</v>
      </c>
    </row>
    <row r="5588" spans="1:4" x14ac:dyDescent="0.2">
      <c r="A5588" s="54">
        <v>5527</v>
      </c>
      <c r="B5588" s="1221">
        <f>'Revenues 9-14'!F109</f>
        <v>267503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20000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20000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260875</v>
      </c>
      <c r="D5615" s="13" t="str">
        <f t="shared" si="86"/>
        <v>Error?</v>
      </c>
    </row>
    <row r="5616" spans="1:4" x14ac:dyDescent="0.2">
      <c r="A5616" s="82">
        <v>5555</v>
      </c>
      <c r="D5616" s="13" t="str">
        <f t="shared" si="86"/>
        <v>OK</v>
      </c>
    </row>
    <row r="5617" spans="1:4" x14ac:dyDescent="0.2">
      <c r="A5617" s="54">
        <v>5556</v>
      </c>
      <c r="B5617" s="1221">
        <f>'Revenues 9-14'!F152</f>
        <v>123247</v>
      </c>
      <c r="D5617" s="13" t="str">
        <f t="shared" si="86"/>
        <v>Error?</v>
      </c>
    </row>
    <row r="5618" spans="1:4" x14ac:dyDescent="0.2">
      <c r="A5618" s="54">
        <v>5557</v>
      </c>
      <c r="B5618" s="1221">
        <f>'Revenues 9-14'!F154</f>
        <v>384122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384122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404122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671625</v>
      </c>
      <c r="C5720" s="13" t="s">
        <v>653</v>
      </c>
      <c r="D5720" s="13" t="str">
        <f t="shared" si="88"/>
        <v>Error?</v>
      </c>
    </row>
    <row r="5721" spans="1:4" x14ac:dyDescent="0.2">
      <c r="A5721" s="54">
        <v>5660</v>
      </c>
      <c r="B5721" s="1221">
        <f>'Revenues 9-14'!G5</f>
        <v>300860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275705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576565</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10000</v>
      </c>
      <c r="C5730" s="13" t="s">
        <v>653</v>
      </c>
      <c r="D5730" s="13" t="str">
        <f t="shared" si="88"/>
        <v>Error?</v>
      </c>
    </row>
    <row r="5731" spans="1:4" x14ac:dyDescent="0.2">
      <c r="A5731" s="54">
        <v>5670</v>
      </c>
      <c r="B5731" s="1221">
        <f>'Revenues 9-14'!G65</f>
        <v>142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142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586707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62575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62575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151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151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62726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43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43</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43</v>
      </c>
      <c r="C6023" s="13" t="s">
        <v>653</v>
      </c>
      <c r="D6023" s="13" t="str">
        <f t="shared" si="93"/>
        <v>Error?</v>
      </c>
    </row>
    <row r="6024" spans="1:5" x14ac:dyDescent="0.2">
      <c r="A6024" s="54">
        <v>5963</v>
      </c>
      <c r="B6024" s="1221">
        <f>'Revenues 9-14'!G109</f>
        <v>586707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62726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72927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1385.41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552073</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191835</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741000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54022</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542915</v>
      </c>
      <c r="D6124" s="13" t="str">
        <f t="shared" si="94"/>
        <v>Error?</v>
      </c>
      <c r="E6124" s="13" t="s">
        <v>207</v>
      </c>
    </row>
    <row r="6125" spans="1:5" x14ac:dyDescent="0.2">
      <c r="A6125">
        <v>6064</v>
      </c>
      <c r="B6125" s="1221">
        <f>'Assets-Liab 5-6'!C25</f>
        <v>540000</v>
      </c>
      <c r="D6125" s="13" t="str">
        <f t="shared" si="94"/>
        <v>Error?</v>
      </c>
      <c r="E6125" s="13" t="s">
        <v>207</v>
      </c>
    </row>
    <row r="6126" spans="1:5" x14ac:dyDescent="0.2">
      <c r="A6126">
        <v>6065</v>
      </c>
      <c r="B6126" s="1221">
        <f>'Assets-Liab 5-6'!D25</f>
        <v>66000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135000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75000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430153</v>
      </c>
      <c r="D6142" s="13" t="str">
        <f t="shared" si="94"/>
        <v>Error?</v>
      </c>
      <c r="E6142" s="13" t="s">
        <v>207</v>
      </c>
    </row>
    <row r="6143" spans="1:5" x14ac:dyDescent="0.2">
      <c r="A6143">
        <v>6082</v>
      </c>
      <c r="B6143" s="1221">
        <f>'Assets-Liab 5-6'!D27</f>
        <v>235016</v>
      </c>
      <c r="D6143" s="13" t="str">
        <f t="shared" ref="D6143:D6206" si="95">IF(ISBLANK(B6143),"OK",IF(A6143-B6143=0,"OK","Error?"))</f>
        <v>Error?</v>
      </c>
      <c r="E6143" s="13" t="s">
        <v>207</v>
      </c>
    </row>
    <row r="6144" spans="1:5" x14ac:dyDescent="0.2">
      <c r="A6144">
        <v>6083</v>
      </c>
      <c r="B6144" s="1221">
        <f>'Assets-Liab 5-6'!E27</f>
        <v>385</v>
      </c>
      <c r="D6144" s="13" t="str">
        <f t="shared" si="95"/>
        <v>Error?</v>
      </c>
      <c r="E6144" s="13" t="s">
        <v>207</v>
      </c>
    </row>
    <row r="6145" spans="1:5" x14ac:dyDescent="0.2">
      <c r="A6145">
        <v>6084</v>
      </c>
      <c r="B6145" s="1221">
        <f>'Assets-Liab 5-6'!F27</f>
        <v>35098</v>
      </c>
      <c r="D6145" s="13" t="str">
        <f t="shared" si="95"/>
        <v>Error?</v>
      </c>
      <c r="E6145" s="13" t="s">
        <v>207</v>
      </c>
    </row>
    <row r="6146" spans="1:5" x14ac:dyDescent="0.2">
      <c r="A6146">
        <v>6085</v>
      </c>
      <c r="B6146" s="1221">
        <f>'Assets-Liab 5-6'!G27</f>
        <v>45</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34814</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1016077</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33834</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411531</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521345</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75000</v>
      </c>
      <c r="D6214" s="13" t="str">
        <f t="shared" si="96"/>
        <v>Error?</v>
      </c>
      <c r="E6214" s="13" t="s">
        <v>207</v>
      </c>
    </row>
    <row r="6215" spans="1:5" x14ac:dyDescent="0.2">
      <c r="A6215">
        <v>6154</v>
      </c>
      <c r="B6215" s="1221">
        <f>'Assets-Liab 5-6'!J39</f>
        <v>-53430</v>
      </c>
      <c r="D6215" s="13" t="str">
        <f t="shared" si="96"/>
        <v>Error?</v>
      </c>
      <c r="E6215" s="13" t="s">
        <v>207</v>
      </c>
    </row>
    <row r="6216" spans="1:5" x14ac:dyDescent="0.2">
      <c r="A6216">
        <v>6155</v>
      </c>
      <c r="B6216" s="1221">
        <f>'Assets-Liab 5-6'!J41</f>
        <v>542915</v>
      </c>
      <c r="D6216" s="13" t="str">
        <f t="shared" si="96"/>
        <v>Error?</v>
      </c>
      <c r="E6216" s="13" t="s">
        <v>207</v>
      </c>
    </row>
    <row r="6217" spans="1:5" x14ac:dyDescent="0.2">
      <c r="A6217">
        <v>6156</v>
      </c>
      <c r="B6217" s="1221">
        <f>'Assets-Liab 5-6'!J4</f>
        <v>131384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411531</v>
      </c>
      <c r="D6219" s="13" t="str">
        <f t="shared" si="96"/>
        <v>Error?</v>
      </c>
      <c r="E6219" s="13" t="s">
        <v>207</v>
      </c>
    </row>
    <row r="6220" spans="1:5" x14ac:dyDescent="0.2">
      <c r="A6220">
        <v>6159</v>
      </c>
      <c r="B6220" s="1221">
        <f>'Acct Summary 7-8'!J4</f>
        <v>407412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407412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407412</v>
      </c>
      <c r="D6225" s="13" t="str">
        <f t="shared" si="96"/>
        <v>Error?</v>
      </c>
      <c r="E6225" s="13" t="s">
        <v>207</v>
      </c>
    </row>
    <row r="6226" spans="1:5" x14ac:dyDescent="0.2">
      <c r="A6226">
        <v>6165</v>
      </c>
      <c r="B6226" s="1221">
        <f>'Acct Summary 7-8'!J16</f>
        <v>9039</v>
      </c>
      <c r="D6226" s="13" t="str">
        <f t="shared" si="96"/>
        <v>Error?</v>
      </c>
      <c r="E6226" s="13" t="s">
        <v>207</v>
      </c>
    </row>
    <row r="6227" spans="1:5" x14ac:dyDescent="0.2">
      <c r="A6227">
        <v>6166</v>
      </c>
      <c r="B6227" s="1221">
        <f>'Acct Summary 7-8'!J17</f>
        <v>391241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391241</v>
      </c>
      <c r="D6229" s="13" t="str">
        <f t="shared" si="96"/>
        <v>Error?</v>
      </c>
      <c r="E6229" s="13" t="s">
        <v>207</v>
      </c>
    </row>
    <row r="6230" spans="1:5" x14ac:dyDescent="0.2">
      <c r="A6230">
        <v>6169</v>
      </c>
      <c r="B6230" s="1221">
        <f>'Acct Summary 7-8'!J20</f>
        <v>16171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16171</v>
      </c>
      <c r="D6263" s="13" t="str">
        <f t="shared" si="96"/>
        <v>Error?</v>
      </c>
      <c r="E6263" s="13" t="s">
        <v>207</v>
      </c>
    </row>
    <row r="6264" spans="1:5" x14ac:dyDescent="0.2">
      <c r="A6264">
        <v>6203</v>
      </c>
      <c r="B6264" s="1221">
        <f>'Acct Summary 7-8'!J79</f>
        <v>5399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21570</v>
      </c>
      <c r="D6266" s="13" t="str">
        <f t="shared" si="96"/>
        <v>Error?</v>
      </c>
      <c r="E6266" s="13" t="s">
        <v>207</v>
      </c>
    </row>
    <row r="6267" spans="1:5" x14ac:dyDescent="0.2">
      <c r="A6267">
        <v>6206</v>
      </c>
      <c r="B6267" s="1221">
        <f>'Acct Summary 7-8'!C82</f>
        <v>-226842</v>
      </c>
      <c r="D6267" s="13" t="str">
        <f t="shared" si="96"/>
        <v>Error?</v>
      </c>
      <c r="E6267" s="13" t="s">
        <v>207</v>
      </c>
    </row>
    <row r="6268" spans="1:5" x14ac:dyDescent="0.2">
      <c r="A6268">
        <v>6207</v>
      </c>
      <c r="B6268" s="1221">
        <f>'Acct Summary 7-8'!D82</f>
        <v>-252670</v>
      </c>
      <c r="D6268" s="13" t="str">
        <f t="shared" si="96"/>
        <v>Error?</v>
      </c>
      <c r="E6268" s="13" t="s">
        <v>207</v>
      </c>
    </row>
    <row r="6269" spans="1:5" x14ac:dyDescent="0.2">
      <c r="A6269">
        <v>6208</v>
      </c>
      <c r="B6269" s="1221">
        <f>'Acct Summary 7-8'!E82</f>
        <v>11046</v>
      </c>
      <c r="D6269" s="13" t="str">
        <f t="shared" si="96"/>
        <v>Error?</v>
      </c>
      <c r="E6269" s="13" t="s">
        <v>207</v>
      </c>
    </row>
    <row r="6270" spans="1:5" x14ac:dyDescent="0.2">
      <c r="A6270">
        <v>6209</v>
      </c>
      <c r="B6270" s="1221">
        <f>'Acct Summary 7-8'!F82</f>
        <v>-512</v>
      </c>
      <c r="D6270" s="13" t="str">
        <f t="shared" si="96"/>
        <v>Error?</v>
      </c>
      <c r="E6270" s="13" t="s">
        <v>207</v>
      </c>
    </row>
    <row r="6271" spans="1:5" x14ac:dyDescent="0.2">
      <c r="A6271">
        <v>6210</v>
      </c>
      <c r="B6271" s="1221">
        <f>'Acct Summary 7-8'!G82</f>
        <v>33308</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-252274</v>
      </c>
      <c r="D6273" s="13" t="str">
        <f t="shared" si="97"/>
        <v>Error?</v>
      </c>
      <c r="E6273" s="13" t="s">
        <v>207</v>
      </c>
    </row>
    <row r="6274" spans="1:5" x14ac:dyDescent="0.2">
      <c r="A6274">
        <v>6213</v>
      </c>
      <c r="B6274" s="1221">
        <f>'Acct Summary 7-8'!J82</f>
        <v>16171</v>
      </c>
      <c r="D6274" s="13" t="str">
        <f t="shared" si="97"/>
        <v>Error?</v>
      </c>
      <c r="E6274" s="13" t="s">
        <v>207</v>
      </c>
    </row>
    <row r="6275" spans="1:5" x14ac:dyDescent="0.2">
      <c r="A6275">
        <v>6214</v>
      </c>
      <c r="B6275" s="1221">
        <f>'Acct Summary 7-8'!K82</f>
        <v>-20742</v>
      </c>
      <c r="D6275" s="13" t="str">
        <f t="shared" si="97"/>
        <v>Error?</v>
      </c>
      <c r="E6275" s="13" t="s">
        <v>207</v>
      </c>
    </row>
    <row r="6276" spans="1:5" x14ac:dyDescent="0.2">
      <c r="A6276">
        <v>6215</v>
      </c>
      <c r="B6276" s="1221">
        <f>'Acct Summary 7-8'!C83</f>
        <v>0.1643621819604604</v>
      </c>
      <c r="D6276" s="13" t="str">
        <f t="shared" si="97"/>
        <v>Error?</v>
      </c>
      <c r="E6276" s="13" t="s">
        <v>207</v>
      </c>
    </row>
    <row r="6277" spans="1:5" x14ac:dyDescent="0.2">
      <c r="A6277">
        <v>6216</v>
      </c>
      <c r="B6277" s="1221">
        <f>'Acct Summary 7-8'!D83</f>
        <v>0.83939059717755871</v>
      </c>
      <c r="D6277" s="13" t="str">
        <f t="shared" si="97"/>
        <v>Error?</v>
      </c>
      <c r="E6277" s="13" t="s">
        <v>207</v>
      </c>
    </row>
    <row r="6278" spans="1:5" x14ac:dyDescent="0.2">
      <c r="A6278">
        <v>6217</v>
      </c>
      <c r="B6278" s="1221">
        <f>'Acct Summary 7-8'!E83</f>
        <v>0.3077566031427616</v>
      </c>
      <c r="D6278" s="13" t="str">
        <f t="shared" si="97"/>
        <v>Error?</v>
      </c>
      <c r="E6278" s="13" t="s">
        <v>207</v>
      </c>
    </row>
    <row r="6279" spans="1:5" x14ac:dyDescent="0.2">
      <c r="A6279">
        <v>6218</v>
      </c>
      <c r="B6279" s="1221">
        <f>'Acct Summary 7-8'!F83</f>
        <v>-3.3077072162284386E-2</v>
      </c>
      <c r="D6279" s="13" t="str">
        <f t="shared" si="97"/>
        <v>Error?</v>
      </c>
      <c r="E6279" s="13" t="s">
        <v>207</v>
      </c>
    </row>
    <row r="6280" spans="1:5" x14ac:dyDescent="0.2">
      <c r="A6280">
        <v>6219</v>
      </c>
      <c r="B6280" s="1221">
        <f>'Acct Summary 7-8'!G83</f>
        <v>0.12542882211837186</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-0.33412093166171769</v>
      </c>
      <c r="D6282" s="13" t="str">
        <f t="shared" si="97"/>
        <v>Error?</v>
      </c>
      <c r="E6282" s="13" t="s">
        <v>207</v>
      </c>
    </row>
    <row r="6283" spans="1:5" x14ac:dyDescent="0.2">
      <c r="A6283">
        <v>6222</v>
      </c>
      <c r="B6283" s="1221">
        <f>'Acct Summary 7-8'!J83</f>
        <v>0.74969865554010195</v>
      </c>
      <c r="D6283" s="13" t="str">
        <f t="shared" si="97"/>
        <v>Error?</v>
      </c>
      <c r="E6283" s="13" t="s">
        <v>207</v>
      </c>
    </row>
    <row r="6284" spans="1:5" x14ac:dyDescent="0.2">
      <c r="A6284">
        <v>6223</v>
      </c>
      <c r="B6284" s="1221">
        <f>'Acct Summary 7-8'!K83</f>
        <v>-2.3021087680355161</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401111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401111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6031</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5750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200</v>
      </c>
      <c r="D6350" s="13" t="str">
        <f t="shared" si="98"/>
        <v>Error?</v>
      </c>
      <c r="E6350" s="13" t="s">
        <v>207</v>
      </c>
    </row>
    <row r="6351" spans="1:5" x14ac:dyDescent="0.2">
      <c r="A6351">
        <v>6290</v>
      </c>
      <c r="B6351" s="1221">
        <f>'Revenues 9-14'!J108</f>
        <v>6231</v>
      </c>
      <c r="D6351" s="13" t="str">
        <f t="shared" si="98"/>
        <v>Error?</v>
      </c>
      <c r="E6351" s="13" t="s">
        <v>207</v>
      </c>
    </row>
    <row r="6352" spans="1:5" x14ac:dyDescent="0.2">
      <c r="A6352">
        <v>6291</v>
      </c>
      <c r="B6352" s="1221">
        <f>'Revenues 9-14'!J109</f>
        <v>407412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1985</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166900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190256</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9649</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382202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407412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4062</v>
      </c>
      <c r="D7067" s="13" t="str">
        <f t="shared" si="109"/>
        <v>Error?</v>
      </c>
    </row>
    <row r="7068" spans="1:4" x14ac:dyDescent="0.2">
      <c r="A7068">
        <v>7007</v>
      </c>
      <c r="B7068" s="1221">
        <f>'Expenditures 15-22'!K199</f>
        <v>4062</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10893</v>
      </c>
      <c r="D7073" s="13" t="str">
        <f t="shared" si="109"/>
        <v>Error?</v>
      </c>
    </row>
    <row r="7074" spans="1:4" x14ac:dyDescent="0.2">
      <c r="A7074">
        <v>7013</v>
      </c>
      <c r="B7074" s="1221">
        <f>'Expenditures 15-22'!K210</f>
        <v>10893</v>
      </c>
      <c r="D7074" s="13" t="str">
        <f t="shared" si="109"/>
        <v>Error?</v>
      </c>
    </row>
    <row r="7075" spans="1:4" x14ac:dyDescent="0.2">
      <c r="A7075">
        <v>7014</v>
      </c>
      <c r="B7075" s="1221">
        <f>'Expenditures 15-22'!D212</f>
        <v>690</v>
      </c>
      <c r="D7075" s="13" t="str">
        <f t="shared" si="109"/>
        <v>Error?</v>
      </c>
    </row>
    <row r="7076" spans="1:4" x14ac:dyDescent="0.2">
      <c r="A7076">
        <v>7015</v>
      </c>
      <c r="B7076" s="1221">
        <f>'Expenditures 15-22'!K212</f>
        <v>690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111560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111560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803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803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10817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10817</v>
      </c>
      <c r="D7153" s="13" t="str">
        <f t="shared" si="110"/>
        <v>Error?</v>
      </c>
    </row>
    <row r="7154" spans="1:4" x14ac:dyDescent="0.2">
      <c r="A7154">
        <v>7093</v>
      </c>
      <c r="B7154" s="1221">
        <f>'Expenditures 15-22'!C316</f>
        <v>90595</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15701</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106296</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11978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11978</v>
      </c>
      <c r="D7198" s="13" t="str">
        <f t="shared" si="111"/>
        <v>Error?</v>
      </c>
    </row>
    <row r="7199" spans="1:4" x14ac:dyDescent="0.2">
      <c r="A7199">
        <v>7138</v>
      </c>
      <c r="B7199" s="1221">
        <f>'Expenditures 15-22'!C323</f>
        <v>90595</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291607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382202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9039</v>
      </c>
      <c r="D7212" s="13" t="str">
        <f t="shared" si="111"/>
        <v>Error?</v>
      </c>
    </row>
    <row r="7213" spans="1:4" x14ac:dyDescent="0.2">
      <c r="A7213">
        <v>7152</v>
      </c>
      <c r="B7213" s="1221">
        <f>'Expenditures 15-22'!K328</f>
        <v>9039</v>
      </c>
      <c r="D7213" s="13" t="str">
        <f t="shared" si="111"/>
        <v>Error?</v>
      </c>
    </row>
    <row r="7214" spans="1:4" x14ac:dyDescent="0.2">
      <c r="A7214">
        <v>7153</v>
      </c>
      <c r="B7214" s="1221">
        <f>'Expenditures 15-22'!H329</f>
        <v>9039</v>
      </c>
      <c r="D7214" s="13" t="str">
        <f t="shared" si="111"/>
        <v>Error?</v>
      </c>
    </row>
    <row r="7215" spans="1:4" x14ac:dyDescent="0.2">
      <c r="A7215">
        <v>7154</v>
      </c>
      <c r="B7215" s="1221">
        <f>'Expenditures 15-22'!K329</f>
        <v>9039</v>
      </c>
      <c r="D7215" s="13" t="str">
        <f t="shared" si="111"/>
        <v>Error?</v>
      </c>
    </row>
    <row r="7216" spans="1:4" x14ac:dyDescent="0.2">
      <c r="A7216">
        <v>7155</v>
      </c>
      <c r="B7216" s="1221">
        <f>'Expenditures 15-22'!C331</f>
        <v>90595</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291607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9039</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391241</v>
      </c>
      <c r="D7224" s="13" t="str">
        <f t="shared" si="111"/>
        <v>Error?</v>
      </c>
    </row>
    <row r="7225" spans="1:4" x14ac:dyDescent="0.2">
      <c r="A7225">
        <v>7164</v>
      </c>
      <c r="B7225" s="1221">
        <f>'Expenditures 15-22'!K332</f>
        <v>16171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22370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986</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9649</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491858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140748</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140748</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90000</v>
      </c>
      <c r="D7748" s="13" t="str">
        <f t="shared" si="127"/>
        <v>Error?</v>
      </c>
      <c r="E7748" s="23" t="s">
        <v>1591</v>
      </c>
    </row>
    <row r="7749" spans="1:6" x14ac:dyDescent="0.2">
      <c r="A7749">
        <v>7688</v>
      </c>
      <c r="B7749" s="1221">
        <f>'Acct Summary 7-8'!D25</f>
        <v>180000</v>
      </c>
      <c r="D7749" s="13" t="str">
        <f t="shared" si="127"/>
        <v>Error?</v>
      </c>
      <c r="E7749" s="23" t="s">
        <v>1591</v>
      </c>
    </row>
    <row r="7750" spans="1:6" x14ac:dyDescent="0.2">
      <c r="A7750">
        <v>7689</v>
      </c>
      <c r="B7750" s="1221">
        <f>'Acct Summary 7-8'!E25</f>
        <v>10000</v>
      </c>
      <c r="D7750" s="13" t="str">
        <f t="shared" si="127"/>
        <v>Error?</v>
      </c>
      <c r="E7750" s="23" t="s">
        <v>1591</v>
      </c>
    </row>
    <row r="7751" spans="1:6" x14ac:dyDescent="0.2">
      <c r="A7751">
        <v>7690</v>
      </c>
      <c r="B7751" s="1221">
        <f>'Acct Summary 7-8'!F25</f>
        <v>35000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412694</v>
      </c>
      <c r="D7759" s="13" t="str">
        <f t="shared" si="127"/>
        <v>Error?</v>
      </c>
      <c r="E7759" s="23" t="s">
        <v>1591</v>
      </c>
    </row>
    <row r="7760" spans="1:6" x14ac:dyDescent="0.2">
      <c r="A7760">
        <v>7699</v>
      </c>
      <c r="B7760" s="1221">
        <f>'Aud Quest 2'!J90</f>
        <v>412694</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purl.org/dc/dcmitype/"/>
    <ds:schemaRef ds:uri="d21dc803-237d-4c68-8692-8d731fd29118"/>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http://purl.org/dc/terms/"/>
    <ds:schemaRef ds:uri="http://schemas.microsoft.com/office/2006/metadata/properties"/>
    <ds:schemaRef ds:uri="4d435f69-8686-490b-bd6d-b153bf22ab50"/>
    <ds:schemaRef ds:uri="6ce3111e-7420-4802-b50a-75d4e9a0b980"/>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OLSON RICHARD</cp:lastModifiedBy>
  <cp:lastPrinted>2019-01-30T16:34:28Z</cp:lastPrinted>
  <dcterms:created xsi:type="dcterms:W3CDTF">2003-10-29T19:06:34Z</dcterms:created>
  <dcterms:modified xsi:type="dcterms:W3CDTF">2019-02-01T19:01:12Z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